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73\"/>
    </mc:Choice>
  </mc:AlternateContent>
  <bookViews>
    <workbookView xWindow="0" yWindow="0" windowWidth="14595" windowHeight="9375" tabRatio="859"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J51" i="15" l="1"/>
  <c r="AC51" i="15" s="1"/>
  <c r="AC25" i="15"/>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2" i="15"/>
  <c r="AC53" i="15"/>
  <c r="AC54" i="15"/>
  <c r="AC55" i="15"/>
  <c r="AC56" i="15"/>
  <c r="AC57" i="15"/>
  <c r="AC58" i="15"/>
  <c r="AC59" i="15"/>
  <c r="AC60" i="15"/>
  <c r="AC61" i="15"/>
  <c r="AC62" i="15"/>
  <c r="AC63" i="15"/>
  <c r="AC64" i="15"/>
  <c r="AC24" i="15"/>
  <c r="A13" i="13" l="1"/>
  <c r="A11" i="12"/>
  <c r="A6" i="23" l="1"/>
  <c r="C82" i="23" l="1"/>
  <c r="B82" i="23"/>
  <c r="AA79" i="23"/>
  <c r="Z79" i="23"/>
  <c r="Y79" i="23"/>
  <c r="X79" i="23"/>
  <c r="W79" i="23"/>
  <c r="V79" i="23"/>
  <c r="U79" i="23"/>
  <c r="T79" i="23"/>
  <c r="S79" i="23"/>
  <c r="R79" i="23"/>
  <c r="Q79" i="23"/>
  <c r="P79" i="23"/>
  <c r="O79" i="23"/>
  <c r="N79" i="23"/>
  <c r="M79" i="23"/>
  <c r="L79" i="23"/>
  <c r="K79" i="23"/>
  <c r="J79" i="23"/>
  <c r="I79" i="23"/>
  <c r="H79" i="23"/>
  <c r="G79" i="23"/>
  <c r="F79" i="23"/>
  <c r="E79" i="23"/>
  <c r="D79" i="23"/>
  <c r="C79" i="23"/>
  <c r="B79" i="23"/>
  <c r="B78" i="23"/>
  <c r="Y74" i="23"/>
  <c r="V74" i="23"/>
  <c r="U74" i="23"/>
  <c r="Q74" i="23"/>
  <c r="O74" i="23"/>
  <c r="I74" i="23"/>
  <c r="E74" i="23"/>
  <c r="B73" i="23"/>
  <c r="D71" i="23"/>
  <c r="C71" i="23"/>
  <c r="B71" i="23"/>
  <c r="D70" i="23"/>
  <c r="AA66" i="23"/>
  <c r="AA74" i="23" s="1"/>
  <c r="Z66" i="23"/>
  <c r="Z74" i="23" s="1"/>
  <c r="Y66" i="23"/>
  <c r="X66" i="23"/>
  <c r="X74" i="23" s="1"/>
  <c r="W66" i="23"/>
  <c r="W74" i="23" s="1"/>
  <c r="V66" i="23"/>
  <c r="U66" i="23"/>
  <c r="T66" i="23"/>
  <c r="T74" i="23" s="1"/>
  <c r="S66" i="23"/>
  <c r="S74" i="23" s="1"/>
  <c r="R66" i="23"/>
  <c r="R74" i="23" s="1"/>
  <c r="Q66" i="23"/>
  <c r="P66" i="23"/>
  <c r="P74" i="23" s="1"/>
  <c r="O66" i="23"/>
  <c r="N66" i="23"/>
  <c r="N74" i="23" s="1"/>
  <c r="M66" i="23"/>
  <c r="M74" i="23" s="1"/>
  <c r="L66" i="23"/>
  <c r="L74" i="23" s="1"/>
  <c r="K66" i="23"/>
  <c r="K74" i="23" s="1"/>
  <c r="J66" i="23"/>
  <c r="J74" i="23" s="1"/>
  <c r="I66" i="23"/>
  <c r="H66" i="23"/>
  <c r="H74" i="23" s="1"/>
  <c r="G66" i="23"/>
  <c r="G74" i="23" s="1"/>
  <c r="F66" i="23"/>
  <c r="F74" i="23" s="1"/>
  <c r="E66" i="23"/>
  <c r="D66" i="23"/>
  <c r="D74" i="23" s="1"/>
  <c r="C66" i="23"/>
  <c r="C74" i="23" s="1"/>
  <c r="B66" i="23"/>
  <c r="B74" i="23" s="1"/>
  <c r="C64" i="23"/>
  <c r="C62" i="23" s="1"/>
  <c r="C61" i="23"/>
  <c r="AA59" i="23"/>
  <c r="Z59" i="23"/>
  <c r="Y59" i="23"/>
  <c r="X59" i="23"/>
  <c r="W59" i="23"/>
  <c r="V59" i="23"/>
  <c r="U59" i="23"/>
  <c r="T59" i="23"/>
  <c r="S59" i="23"/>
  <c r="R59" i="23"/>
  <c r="Q59" i="23"/>
  <c r="P59" i="23"/>
  <c r="O59" i="23"/>
  <c r="N59" i="23"/>
  <c r="M59" i="23"/>
  <c r="L59" i="23"/>
  <c r="K59" i="23"/>
  <c r="J59" i="23"/>
  <c r="I59" i="23"/>
  <c r="H59" i="23"/>
  <c r="G59" i="23"/>
  <c r="F59" i="23"/>
  <c r="E59" i="23"/>
  <c r="D59" i="23"/>
  <c r="C59" i="23"/>
  <c r="AA58" i="23"/>
  <c r="Z58" i="23"/>
  <c r="Y58" i="23"/>
  <c r="X58" i="23"/>
  <c r="W58" i="23"/>
  <c r="V58" i="23"/>
  <c r="U58" i="23"/>
  <c r="T58" i="23"/>
  <c r="S58" i="23"/>
  <c r="R58" i="23"/>
  <c r="Q58" i="23"/>
  <c r="P58" i="23"/>
  <c r="O58" i="23"/>
  <c r="N58" i="23"/>
  <c r="M58" i="23"/>
  <c r="L58" i="23"/>
  <c r="K58" i="23"/>
  <c r="J58" i="23"/>
  <c r="I58" i="23"/>
  <c r="H58" i="23"/>
  <c r="G58" i="23"/>
  <c r="F58" i="23"/>
  <c r="E58" i="23"/>
  <c r="D58" i="23"/>
  <c r="C58" i="23"/>
  <c r="B58" i="23"/>
  <c r="A58" i="23"/>
  <c r="AA57" i="23"/>
  <c r="Z57" i="23"/>
  <c r="Y57" i="23"/>
  <c r="X57" i="23"/>
  <c r="W57" i="23"/>
  <c r="V57" i="23"/>
  <c r="U57" i="23"/>
  <c r="T57" i="23"/>
  <c r="S57" i="23"/>
  <c r="R57" i="23"/>
  <c r="Q57" i="23"/>
  <c r="P57" i="23"/>
  <c r="O57" i="23"/>
  <c r="N57" i="23"/>
  <c r="M57" i="23"/>
  <c r="L57" i="23"/>
  <c r="K57" i="23"/>
  <c r="J57" i="23"/>
  <c r="I57" i="23"/>
  <c r="H57" i="23"/>
  <c r="G57" i="23"/>
  <c r="F57" i="23"/>
  <c r="E57" i="23"/>
  <c r="D57" i="23"/>
  <c r="C57" i="23"/>
  <c r="B20" i="23" s="1"/>
  <c r="B57" i="23"/>
  <c r="B56" i="23" s="1"/>
  <c r="Z55" i="23"/>
  <c r="V55" i="23"/>
  <c r="R55" i="23"/>
  <c r="Q55" i="23"/>
  <c r="N55" i="23"/>
  <c r="M55" i="23"/>
  <c r="J55" i="23"/>
  <c r="F55" i="23"/>
  <c r="B55" i="23"/>
  <c r="C54" i="23"/>
  <c r="B54" i="23"/>
  <c r="C48" i="23"/>
  <c r="B48" i="23"/>
  <c r="AA41" i="23"/>
  <c r="AA55" i="23" s="1"/>
  <c r="Z41" i="23"/>
  <c r="Y41" i="23"/>
  <c r="Y55" i="23" s="1"/>
  <c r="X41" i="23"/>
  <c r="X55" i="23" s="1"/>
  <c r="W41" i="23"/>
  <c r="W55" i="23" s="1"/>
  <c r="V41" i="23"/>
  <c r="U41" i="23"/>
  <c r="U55" i="23" s="1"/>
  <c r="T41" i="23"/>
  <c r="T55" i="23" s="1"/>
  <c r="S41" i="23"/>
  <c r="S55" i="23" s="1"/>
  <c r="R41" i="23"/>
  <c r="Q41" i="23"/>
  <c r="P41" i="23"/>
  <c r="P55" i="23" s="1"/>
  <c r="P77" i="23" s="1"/>
  <c r="O41" i="23"/>
  <c r="O55" i="23" s="1"/>
  <c r="O77" i="23" s="1"/>
  <c r="N41" i="23"/>
  <c r="M41" i="23"/>
  <c r="L41" i="23"/>
  <c r="L55" i="23" s="1"/>
  <c r="K41" i="23"/>
  <c r="K55" i="23" s="1"/>
  <c r="J41" i="23"/>
  <c r="I41" i="23"/>
  <c r="I55" i="23" s="1"/>
  <c r="H41" i="23"/>
  <c r="H55" i="23" s="1"/>
  <c r="G41" i="23"/>
  <c r="G55" i="23" s="1"/>
  <c r="F41" i="23"/>
  <c r="E41" i="23"/>
  <c r="E55" i="23" s="1"/>
  <c r="D41" i="23"/>
  <c r="D55" i="23" s="1"/>
  <c r="C41" i="23"/>
  <c r="C55" i="23" s="1"/>
  <c r="B41" i="23"/>
  <c r="C40" i="23"/>
  <c r="B40" i="23"/>
  <c r="B60" i="23" s="1"/>
  <c r="E38" i="23"/>
  <c r="D38" i="23"/>
  <c r="D48" i="23" s="1"/>
  <c r="B36" i="23"/>
  <c r="B37" i="23" s="1"/>
  <c r="B23" i="23"/>
  <c r="G77" i="23" l="1"/>
  <c r="H77" i="23"/>
  <c r="K77" i="23"/>
  <c r="W77" i="23"/>
  <c r="AA77" i="23"/>
  <c r="E71" i="23"/>
  <c r="E48" i="23"/>
  <c r="C77" i="23"/>
  <c r="S77" i="23"/>
  <c r="F77" i="23"/>
  <c r="M77" i="23"/>
  <c r="V77" i="23"/>
  <c r="F38" i="23"/>
  <c r="D40" i="23"/>
  <c r="C60" i="23"/>
  <c r="C56" i="23" s="1"/>
  <c r="C63" i="23" s="1"/>
  <c r="C65" i="23" s="1"/>
  <c r="D77" i="23"/>
  <c r="L77" i="23"/>
  <c r="T77" i="23"/>
  <c r="X77" i="23"/>
  <c r="E77" i="23"/>
  <c r="I77" i="23"/>
  <c r="U77" i="23"/>
  <c r="Y77" i="23"/>
  <c r="E54" i="23"/>
  <c r="Q77" i="23"/>
  <c r="B77" i="23"/>
  <c r="B63" i="23"/>
  <c r="B65" i="23" s="1"/>
  <c r="B76" i="23"/>
  <c r="R77" i="23"/>
  <c r="D82" i="23"/>
  <c r="E70" i="23"/>
  <c r="N77" i="23"/>
  <c r="C73" i="23"/>
  <c r="D54" i="23"/>
  <c r="J77" i="23"/>
  <c r="Z77" i="23"/>
  <c r="D64" i="23"/>
  <c r="D62" i="23" s="1"/>
  <c r="C72" i="23" l="1"/>
  <c r="C67" i="23"/>
  <c r="D73" i="23"/>
  <c r="B72" i="23"/>
  <c r="B67" i="23"/>
  <c r="D60" i="23"/>
  <c r="D61" i="23"/>
  <c r="E40" i="23"/>
  <c r="E64" i="23"/>
  <c r="F64" i="23" s="1"/>
  <c r="F73" i="23" s="1"/>
  <c r="C76" i="23"/>
  <c r="F54" i="23"/>
  <c r="G38" i="23"/>
  <c r="F71" i="23"/>
  <c r="F48" i="23"/>
  <c r="E82" i="23"/>
  <c r="F70" i="23"/>
  <c r="D76" i="23"/>
  <c r="F62" i="23" l="1"/>
  <c r="E62" i="23"/>
  <c r="H38" i="23"/>
  <c r="G71" i="23"/>
  <c r="G54" i="23"/>
  <c r="G48" i="23"/>
  <c r="E61" i="23"/>
  <c r="F40" i="23"/>
  <c r="E60" i="23"/>
  <c r="G70" i="23"/>
  <c r="F82" i="23"/>
  <c r="D56" i="23"/>
  <c r="D63" i="23" s="1"/>
  <c r="D65" i="23" s="1"/>
  <c r="B68" i="23"/>
  <c r="G64" i="23"/>
  <c r="C68" i="23"/>
  <c r="C69" i="23" s="1"/>
  <c r="E73" i="23"/>
  <c r="G73" i="23" l="1"/>
  <c r="G62" i="23"/>
  <c r="I64" i="23"/>
  <c r="I73" i="23" s="1"/>
  <c r="B75" i="23"/>
  <c r="B80" i="23" s="1"/>
  <c r="D72" i="23"/>
  <c r="D67" i="23"/>
  <c r="E56" i="23"/>
  <c r="E63" i="23" s="1"/>
  <c r="E65" i="23" s="1"/>
  <c r="E76" i="23"/>
  <c r="H64" i="23"/>
  <c r="B69" i="23"/>
  <c r="G82" i="23"/>
  <c r="H70" i="23"/>
  <c r="F60" i="23"/>
  <c r="F61" i="23"/>
  <c r="G40" i="23"/>
  <c r="H48" i="23"/>
  <c r="H71" i="23"/>
  <c r="H54" i="23"/>
  <c r="I38" i="23"/>
  <c r="H82" i="23" l="1"/>
  <c r="I70" i="23"/>
  <c r="B83" i="23"/>
  <c r="B85" i="23"/>
  <c r="B81" i="23"/>
  <c r="B86" i="23" s="1"/>
  <c r="H40" i="23"/>
  <c r="G61" i="23"/>
  <c r="G60" i="23"/>
  <c r="J64" i="23"/>
  <c r="I71" i="23"/>
  <c r="I54" i="23"/>
  <c r="I48" i="23"/>
  <c r="J38" i="23"/>
  <c r="H73" i="23"/>
  <c r="E72" i="23"/>
  <c r="E67" i="23"/>
  <c r="H62" i="23"/>
  <c r="I62" i="23"/>
  <c r="F56" i="23"/>
  <c r="F63" i="23" s="1"/>
  <c r="F65" i="23" s="1"/>
  <c r="F76" i="23"/>
  <c r="D68" i="23"/>
  <c r="D69" i="23"/>
  <c r="C75" i="23"/>
  <c r="C80" i="23" s="1"/>
  <c r="C83" i="23" s="1"/>
  <c r="C85" i="23" l="1"/>
  <c r="F72" i="23"/>
  <c r="F67" i="23"/>
  <c r="J54" i="23"/>
  <c r="J48" i="23"/>
  <c r="K38" i="23"/>
  <c r="J71" i="23"/>
  <c r="G56" i="23"/>
  <c r="G63" i="23" s="1"/>
  <c r="G65" i="23" s="1"/>
  <c r="G76" i="23"/>
  <c r="D75" i="23"/>
  <c r="D80" i="23" s="1"/>
  <c r="J73" i="23"/>
  <c r="L64" i="23"/>
  <c r="L73" i="23" s="1"/>
  <c r="C84" i="23"/>
  <c r="B84" i="23"/>
  <c r="B87" i="23" s="1"/>
  <c r="E68" i="23"/>
  <c r="E69" i="23"/>
  <c r="J62" i="23"/>
  <c r="H60" i="23"/>
  <c r="I40" i="23"/>
  <c r="H61" i="23"/>
  <c r="I82" i="23"/>
  <c r="J70" i="23"/>
  <c r="K64" i="23"/>
  <c r="K62" i="23"/>
  <c r="C81" i="23"/>
  <c r="C86" i="23" s="1"/>
  <c r="H56" i="23" l="1"/>
  <c r="H63" i="23" s="1"/>
  <c r="H65" i="23" s="1"/>
  <c r="C87" i="23"/>
  <c r="H76" i="23"/>
  <c r="M64" i="23"/>
  <c r="D83" i="23"/>
  <c r="D85" i="23"/>
  <c r="D81" i="23"/>
  <c r="D86" i="23" s="1"/>
  <c r="G72" i="23"/>
  <c r="G67" i="23"/>
  <c r="K73" i="23"/>
  <c r="E75" i="23"/>
  <c r="E80" i="23" s="1"/>
  <c r="E85" i="23" s="1"/>
  <c r="F68" i="23"/>
  <c r="F75" i="23" s="1"/>
  <c r="F80" i="23" s="1"/>
  <c r="L62" i="23"/>
  <c r="K70" i="23"/>
  <c r="J82" i="23"/>
  <c r="I61" i="23"/>
  <c r="I60" i="23"/>
  <c r="J40" i="23"/>
  <c r="L38" i="23"/>
  <c r="K71" i="23"/>
  <c r="K48" i="23"/>
  <c r="K54" i="23"/>
  <c r="F83" i="23" l="1"/>
  <c r="D84" i="23"/>
  <c r="D87" i="23" s="1"/>
  <c r="J60" i="23"/>
  <c r="J61" i="23"/>
  <c r="J76" i="23" s="1"/>
  <c r="K40" i="23"/>
  <c r="K82" i="23"/>
  <c r="L70" i="23"/>
  <c r="E83" i="23"/>
  <c r="G68" i="23"/>
  <c r="G69" i="23" s="1"/>
  <c r="F81" i="23"/>
  <c r="E81" i="23"/>
  <c r="E86" i="23" s="1"/>
  <c r="M73" i="23"/>
  <c r="M62" i="23"/>
  <c r="L48" i="23"/>
  <c r="L71" i="23"/>
  <c r="L54" i="23"/>
  <c r="M38" i="23"/>
  <c r="I56" i="23"/>
  <c r="I63" i="23" s="1"/>
  <c r="I65" i="23" s="1"/>
  <c r="F69" i="23"/>
  <c r="N64" i="23"/>
  <c r="F85" i="23"/>
  <c r="H72" i="23"/>
  <c r="H67" i="23"/>
  <c r="I76" i="23"/>
  <c r="F86" i="23" l="1"/>
  <c r="I72" i="23"/>
  <c r="I67" i="23"/>
  <c r="F84" i="23"/>
  <c r="H68" i="23"/>
  <c r="H69" i="23"/>
  <c r="L82" i="23"/>
  <c r="M70" i="23"/>
  <c r="J56" i="23"/>
  <c r="J63" i="23" s="1"/>
  <c r="J65" i="23" s="1"/>
  <c r="N73" i="23"/>
  <c r="N62" i="23"/>
  <c r="O64" i="23"/>
  <c r="M71" i="23"/>
  <c r="M54" i="23"/>
  <c r="M48" i="23"/>
  <c r="N38" i="23"/>
  <c r="G75" i="23"/>
  <c r="G80" i="23" s="1"/>
  <c r="L40" i="23"/>
  <c r="K61" i="23"/>
  <c r="K76" i="23" s="1"/>
  <c r="K60" i="23"/>
  <c r="E84" i="23"/>
  <c r="E87" i="23" s="1"/>
  <c r="F87" i="23" l="1"/>
  <c r="M40" i="23"/>
  <c r="L61" i="23"/>
  <c r="L76" i="23" s="1"/>
  <c r="L60" i="23"/>
  <c r="I68" i="23"/>
  <c r="I69" i="23"/>
  <c r="G83" i="23"/>
  <c r="G85" i="23"/>
  <c r="G81" i="23"/>
  <c r="G86" i="23" s="1"/>
  <c r="O73" i="23"/>
  <c r="P64" i="23"/>
  <c r="O62" i="23"/>
  <c r="J67" i="23"/>
  <c r="J72" i="23"/>
  <c r="H75" i="23"/>
  <c r="H80" i="23" s="1"/>
  <c r="H83" i="23" s="1"/>
  <c r="K56" i="23"/>
  <c r="K63" i="23" s="1"/>
  <c r="K65" i="23" s="1"/>
  <c r="N54" i="23"/>
  <c r="N71" i="23"/>
  <c r="N48" i="23"/>
  <c r="O38" i="23"/>
  <c r="M82" i="23"/>
  <c r="N70" i="23"/>
  <c r="K72" i="23" l="1"/>
  <c r="K67" i="23"/>
  <c r="P73" i="23"/>
  <c r="P62" i="23"/>
  <c r="Q64" i="23"/>
  <c r="H84" i="23"/>
  <c r="G84" i="23"/>
  <c r="G87" i="23" s="1"/>
  <c r="O70" i="23"/>
  <c r="N82" i="23"/>
  <c r="M61" i="23"/>
  <c r="M76" i="23" s="1"/>
  <c r="M60" i="23"/>
  <c r="N40" i="23"/>
  <c r="J68" i="23"/>
  <c r="H85" i="23"/>
  <c r="O54" i="23"/>
  <c r="O48" i="23"/>
  <c r="P38" i="23"/>
  <c r="O71" i="23"/>
  <c r="I75" i="23"/>
  <c r="I80" i="23" s="1"/>
  <c r="H81" i="23"/>
  <c r="H86" i="23" s="1"/>
  <c r="L56" i="23"/>
  <c r="L63" i="23" s="1"/>
  <c r="L65" i="23" s="1"/>
  <c r="I83" i="23" l="1"/>
  <c r="I81" i="23"/>
  <c r="I86" i="23" s="1"/>
  <c r="I85" i="23"/>
  <c r="P70" i="23"/>
  <c r="O82" i="23"/>
  <c r="J69" i="23"/>
  <c r="P48" i="23"/>
  <c r="P71" i="23"/>
  <c r="P54" i="23"/>
  <c r="Q38" i="23"/>
  <c r="N60" i="23"/>
  <c r="N56" i="23" s="1"/>
  <c r="N63" i="23" s="1"/>
  <c r="N65" i="23" s="1"/>
  <c r="O40" i="23"/>
  <c r="N61" i="23"/>
  <c r="K68" i="23"/>
  <c r="K75" i="23" s="1"/>
  <c r="K80" i="23" s="1"/>
  <c r="L72" i="23"/>
  <c r="L67" i="23"/>
  <c r="J75" i="23"/>
  <c r="J80" i="23" s="1"/>
  <c r="M56" i="23"/>
  <c r="M63" i="23" s="1"/>
  <c r="M65" i="23" s="1"/>
  <c r="H87" i="23"/>
  <c r="Q73" i="23"/>
  <c r="Q62" i="23"/>
  <c r="R64" i="23"/>
  <c r="K83" i="23" l="1"/>
  <c r="K81" i="23"/>
  <c r="K86" i="23" s="1"/>
  <c r="K85" i="23"/>
  <c r="R73" i="23"/>
  <c r="S64" i="23"/>
  <c r="R62" i="23"/>
  <c r="M72" i="23"/>
  <c r="M67" i="23"/>
  <c r="N72" i="23"/>
  <c r="N67" i="23"/>
  <c r="J83" i="23"/>
  <c r="J84" i="23" s="1"/>
  <c r="J85" i="23"/>
  <c r="J81" i="23"/>
  <c r="J86" i="23" s="1"/>
  <c r="K69" i="23"/>
  <c r="Q71" i="23"/>
  <c r="Q54" i="23"/>
  <c r="Q48" i="23"/>
  <c r="R38" i="23"/>
  <c r="L68" i="23"/>
  <c r="L75" i="23" s="1"/>
  <c r="L80" i="23" s="1"/>
  <c r="L69" i="23"/>
  <c r="N76" i="23"/>
  <c r="P40" i="23"/>
  <c r="O60" i="23"/>
  <c r="O56" i="23" s="1"/>
  <c r="O63" i="23" s="1"/>
  <c r="O65" i="23" s="1"/>
  <c r="O61" i="23"/>
  <c r="Q70" i="23"/>
  <c r="P82" i="23"/>
  <c r="K84" i="23"/>
  <c r="I84" i="23"/>
  <c r="I87" i="23" s="1"/>
  <c r="J87" i="23" l="1"/>
  <c r="L83" i="23"/>
  <c r="L84" i="23" s="1"/>
  <c r="L87" i="23" s="1"/>
  <c r="L81" i="23"/>
  <c r="L86" i="23" s="1"/>
  <c r="L85" i="23"/>
  <c r="K87" i="23"/>
  <c r="O72" i="23"/>
  <c r="O67" i="23"/>
  <c r="M68" i="23"/>
  <c r="M75" i="23" s="1"/>
  <c r="M80" i="23" s="1"/>
  <c r="P61" i="23"/>
  <c r="Q40" i="23"/>
  <c r="P60" i="23"/>
  <c r="P56" i="23" s="1"/>
  <c r="P63" i="23" s="1"/>
  <c r="P65" i="23" s="1"/>
  <c r="Q82" i="23"/>
  <c r="R70" i="23"/>
  <c r="R54" i="23"/>
  <c r="R71" i="23"/>
  <c r="S38" i="23"/>
  <c r="R48" i="23"/>
  <c r="N68" i="23"/>
  <c r="N75" i="23" s="1"/>
  <c r="N80" i="23" s="1"/>
  <c r="O76" i="23"/>
  <c r="S73" i="23"/>
  <c r="T64" i="23"/>
  <c r="S62" i="23"/>
  <c r="M69" i="23" l="1"/>
  <c r="N83" i="23"/>
  <c r="N81" i="23"/>
  <c r="N86" i="23" s="1"/>
  <c r="N85" i="23"/>
  <c r="T73" i="23"/>
  <c r="U64" i="23"/>
  <c r="T62" i="23"/>
  <c r="M83" i="23"/>
  <c r="M84" i="23" s="1"/>
  <c r="M85" i="23"/>
  <c r="M81" i="23"/>
  <c r="M86" i="23" s="1"/>
  <c r="N69" i="23"/>
  <c r="P67" i="23"/>
  <c r="P72" i="23"/>
  <c r="R82" i="23"/>
  <c r="S70" i="23"/>
  <c r="Q61" i="23"/>
  <c r="R40" i="23"/>
  <c r="Q60" i="23"/>
  <c r="O68" i="23"/>
  <c r="O75" i="23" s="1"/>
  <c r="O80" i="23" s="1"/>
  <c r="S71" i="23"/>
  <c r="T38" i="23"/>
  <c r="S54" i="23"/>
  <c r="S48" i="23"/>
  <c r="P76" i="23"/>
  <c r="O83" i="23" l="1"/>
  <c r="O84" i="23" s="1"/>
  <c r="O85" i="23"/>
  <c r="O81" i="23"/>
  <c r="O86" i="23" s="1"/>
  <c r="R60" i="23"/>
  <c r="R56" i="23" s="1"/>
  <c r="R63" i="23" s="1"/>
  <c r="R65" i="23" s="1"/>
  <c r="S40" i="23"/>
  <c r="R61" i="23"/>
  <c r="P80" i="23"/>
  <c r="Q76" i="23"/>
  <c r="P68" i="23"/>
  <c r="P75" i="23" s="1"/>
  <c r="F21" i="23"/>
  <c r="F22" i="23" s="1"/>
  <c r="M87" i="23"/>
  <c r="O69" i="23"/>
  <c r="S82" i="23"/>
  <c r="T70" i="23"/>
  <c r="T48" i="23"/>
  <c r="T54" i="23"/>
  <c r="T71" i="23"/>
  <c r="U38" i="23"/>
  <c r="Q56" i="23"/>
  <c r="Q63" i="23" s="1"/>
  <c r="Q65" i="23" s="1"/>
  <c r="U73" i="23"/>
  <c r="V64" i="23"/>
  <c r="U62" i="23"/>
  <c r="N84" i="23"/>
  <c r="N87" i="23" s="1"/>
  <c r="Q72" i="23" l="1"/>
  <c r="Q67" i="23"/>
  <c r="R72" i="23"/>
  <c r="R67" i="23"/>
  <c r="U71" i="23"/>
  <c r="U48" i="23"/>
  <c r="V38" i="23"/>
  <c r="U54" i="23"/>
  <c r="T82" i="23"/>
  <c r="U70" i="23"/>
  <c r="P83" i="23"/>
  <c r="P84" i="23" s="1"/>
  <c r="P87" i="23" s="1"/>
  <c r="P85" i="23"/>
  <c r="P81" i="23"/>
  <c r="P86" i="23" s="1"/>
  <c r="V73" i="23"/>
  <c r="V62" i="23"/>
  <c r="W64" i="23"/>
  <c r="R76" i="23"/>
  <c r="P69" i="23"/>
  <c r="T40" i="23"/>
  <c r="S60" i="23"/>
  <c r="S56" i="23" s="1"/>
  <c r="S63" i="23" s="1"/>
  <c r="S65" i="23" s="1"/>
  <c r="S61" i="23"/>
  <c r="O87" i="23"/>
  <c r="S72" i="23" l="1"/>
  <c r="S67" i="23"/>
  <c r="W73" i="23"/>
  <c r="W62" i="23"/>
  <c r="X64" i="23"/>
  <c r="R68" i="23"/>
  <c r="R75" i="23" s="1"/>
  <c r="T60" i="23"/>
  <c r="T56" i="23" s="1"/>
  <c r="T63" i="23" s="1"/>
  <c r="T65" i="23" s="1"/>
  <c r="T61" i="23"/>
  <c r="U40" i="23"/>
  <c r="V54" i="23"/>
  <c r="W38" i="23"/>
  <c r="V71" i="23"/>
  <c r="V48" i="23"/>
  <c r="R80" i="23"/>
  <c r="U82" i="23"/>
  <c r="V70" i="23"/>
  <c r="Q68" i="23"/>
  <c r="Q75" i="23" s="1"/>
  <c r="Q80" i="23" s="1"/>
  <c r="Q69" i="23"/>
  <c r="S76" i="23"/>
  <c r="Q83" i="23" l="1"/>
  <c r="Q84" i="23" s="1"/>
  <c r="Q87" i="23" s="1"/>
  <c r="Q85" i="23"/>
  <c r="Q81" i="23"/>
  <c r="Q86" i="23" s="1"/>
  <c r="X38" i="23"/>
  <c r="W71" i="23"/>
  <c r="W48" i="23"/>
  <c r="W54" i="23"/>
  <c r="T72" i="23"/>
  <c r="T67" i="23"/>
  <c r="R83" i="23"/>
  <c r="R84" i="23" s="1"/>
  <c r="R87" i="23" s="1"/>
  <c r="R81" i="23"/>
  <c r="R86" i="23" s="1"/>
  <c r="R85" i="23"/>
  <c r="U61" i="23"/>
  <c r="V40" i="23"/>
  <c r="U60" i="23"/>
  <c r="U56" i="23" s="1"/>
  <c r="U63" i="23" s="1"/>
  <c r="U65" i="23" s="1"/>
  <c r="R69" i="23"/>
  <c r="S68" i="23"/>
  <c r="S75" i="23" s="1"/>
  <c r="S80" i="23" s="1"/>
  <c r="W70" i="23"/>
  <c r="V82" i="23"/>
  <c r="T76" i="23"/>
  <c r="X73" i="23"/>
  <c r="X62" i="23"/>
  <c r="Y64" i="23"/>
  <c r="S83" i="23" l="1"/>
  <c r="S84" i="23" s="1"/>
  <c r="S87" i="23" s="1"/>
  <c r="S81" i="23"/>
  <c r="S86" i="23" s="1"/>
  <c r="S85" i="23"/>
  <c r="Y73" i="23"/>
  <c r="Z64" i="23"/>
  <c r="Y62" i="23"/>
  <c r="T80" i="23"/>
  <c r="X48" i="23"/>
  <c r="X71" i="23"/>
  <c r="X54" i="23"/>
  <c r="Y38" i="23"/>
  <c r="W82" i="23"/>
  <c r="X70" i="23"/>
  <c r="U72" i="23"/>
  <c r="U67" i="23"/>
  <c r="V60" i="23"/>
  <c r="V56" i="23" s="1"/>
  <c r="V63" i="23" s="1"/>
  <c r="V65" i="23" s="1"/>
  <c r="V61" i="23"/>
  <c r="W40" i="23"/>
  <c r="S69" i="23"/>
  <c r="U76" i="23"/>
  <c r="T68" i="23"/>
  <c r="T75" i="23" s="1"/>
  <c r="T69" i="23"/>
  <c r="V72" i="23" l="1"/>
  <c r="V67" i="23"/>
  <c r="U68" i="23"/>
  <c r="U75" i="23" s="1"/>
  <c r="U69" i="23"/>
  <c r="Y71" i="23"/>
  <c r="Y54" i="23"/>
  <c r="Y48" i="23"/>
  <c r="Z38" i="23"/>
  <c r="T83" i="23"/>
  <c r="T84" i="23" s="1"/>
  <c r="T87" i="23" s="1"/>
  <c r="T85" i="23"/>
  <c r="T81" i="23"/>
  <c r="T86" i="23" s="1"/>
  <c r="X40" i="23"/>
  <c r="W61" i="23"/>
  <c r="W60" i="23"/>
  <c r="W56" i="23" s="1"/>
  <c r="W63" i="23" s="1"/>
  <c r="W65" i="23" s="1"/>
  <c r="U80" i="23"/>
  <c r="V76" i="23"/>
  <c r="X82" i="23"/>
  <c r="Y70" i="23"/>
  <c r="Z73" i="23"/>
  <c r="Z62" i="23"/>
  <c r="AA64" i="23"/>
  <c r="X60" i="23" l="1"/>
  <c r="Y40" i="23"/>
  <c r="X61" i="23"/>
  <c r="Z54" i="23"/>
  <c r="Z48" i="23"/>
  <c r="AA38" i="23"/>
  <c r="Z71" i="23"/>
  <c r="U83" i="23"/>
  <c r="U84" i="23" s="1"/>
  <c r="U87" i="23" s="1"/>
  <c r="U85" i="23"/>
  <c r="U81" i="23"/>
  <c r="U86" i="23" s="1"/>
  <c r="Y82" i="23"/>
  <c r="Z70" i="23"/>
  <c r="W72" i="23"/>
  <c r="W67" i="23"/>
  <c r="V68" i="23"/>
  <c r="V75" i="23" s="1"/>
  <c r="AA73" i="23"/>
  <c r="AA62" i="23"/>
  <c r="W76" i="23"/>
  <c r="V80" i="23"/>
  <c r="V83" i="23" l="1"/>
  <c r="V84" i="23" s="1"/>
  <c r="V87" i="23" s="1"/>
  <c r="V81" i="23"/>
  <c r="V86" i="23" s="1"/>
  <c r="V85" i="23"/>
  <c r="AA70" i="23"/>
  <c r="AA82" i="23" s="1"/>
  <c r="Z82" i="23"/>
  <c r="V69" i="23"/>
  <c r="X76" i="23"/>
  <c r="W69" i="23"/>
  <c r="W68" i="23"/>
  <c r="W75" i="23" s="1"/>
  <c r="AA71" i="23"/>
  <c r="AA48" i="23"/>
  <c r="AA54" i="23"/>
  <c r="Y61" i="23"/>
  <c r="Y60" i="23"/>
  <c r="Y56" i="23" s="1"/>
  <c r="Y63" i="23" s="1"/>
  <c r="Y65" i="23" s="1"/>
  <c r="Z40" i="23"/>
  <c r="W80" i="23"/>
  <c r="X56" i="23"/>
  <c r="X63" i="23" s="1"/>
  <c r="X65" i="23" s="1"/>
  <c r="W83" i="23" l="1"/>
  <c r="W84" i="23" s="1"/>
  <c r="W87" i="23" s="1"/>
  <c r="W81" i="23"/>
  <c r="W86" i="23" s="1"/>
  <c r="W85" i="23"/>
  <c r="Z60" i="23"/>
  <c r="Z56" i="23" s="1"/>
  <c r="Z63" i="23" s="1"/>
  <c r="Z65" i="23" s="1"/>
  <c r="Z61" i="23"/>
  <c r="AA40" i="23"/>
  <c r="Y67" i="23"/>
  <c r="Y72" i="23"/>
  <c r="X72" i="23"/>
  <c r="X67" i="23"/>
  <c r="Y76" i="23"/>
  <c r="Z72" i="23" l="1"/>
  <c r="Z67" i="23"/>
  <c r="Y68" i="23"/>
  <c r="X68" i="23"/>
  <c r="X75" i="23" s="1"/>
  <c r="AA61" i="23"/>
  <c r="AA76" i="23" s="1"/>
  <c r="AA60" i="23"/>
  <c r="X80" i="23"/>
  <c r="Z76" i="23"/>
  <c r="Y75" i="23" l="1"/>
  <c r="Y80" i="23" s="1"/>
  <c r="X69" i="23"/>
  <c r="Y83" i="23"/>
  <c r="Y81" i="23"/>
  <c r="Y85" i="23"/>
  <c r="Z68" i="23"/>
  <c r="Z75" i="23" s="1"/>
  <c r="X83" i="23"/>
  <c r="X84" i="23" s="1"/>
  <c r="X87" i="23" s="1"/>
  <c r="X85" i="23"/>
  <c r="X81" i="23"/>
  <c r="X86" i="23" s="1"/>
  <c r="Z80" i="23"/>
  <c r="AA56" i="23"/>
  <c r="AA63" i="23" s="1"/>
  <c r="AA65" i="23" s="1"/>
  <c r="Y69" i="23"/>
  <c r="Z69" i="23" l="1"/>
  <c r="AA67" i="23"/>
  <c r="AA72" i="23"/>
  <c r="Y86" i="23"/>
  <c r="Z83" i="23"/>
  <c r="Z84" i="23" s="1"/>
  <c r="Z81" i="23"/>
  <c r="Z86" i="23" s="1"/>
  <c r="Z85" i="23"/>
  <c r="Y84" i="23"/>
  <c r="Y87" i="23" s="1"/>
  <c r="Z87" i="23" l="1"/>
  <c r="AA68" i="23"/>
  <c r="AA75" i="23" s="1"/>
  <c r="AA80" i="23" s="1"/>
  <c r="AA83" i="23" l="1"/>
  <c r="AA84" i="23" s="1"/>
  <c r="AA87" i="23" s="1"/>
  <c r="F20" i="23" s="1"/>
  <c r="AA85" i="23"/>
  <c r="AA81" i="23"/>
  <c r="AA86" i="23" s="1"/>
  <c r="F19" i="23" s="1"/>
  <c r="AA69" i="23"/>
  <c r="J25" i="15" l="1"/>
  <c r="J26" i="15"/>
  <c r="J28" i="15"/>
  <c r="J31" i="15"/>
  <c r="J32" i="15"/>
  <c r="J33" i="15"/>
  <c r="J34" i="15"/>
  <c r="J35" i="15"/>
  <c r="J36" i="15"/>
  <c r="J37" i="15"/>
  <c r="J38" i="15"/>
  <c r="J39" i="15"/>
  <c r="J40" i="15"/>
  <c r="J41" i="15"/>
  <c r="J42" i="15"/>
  <c r="J43" i="15"/>
  <c r="J44" i="15"/>
  <c r="J45" i="15"/>
  <c r="J46" i="15"/>
  <c r="J47" i="15"/>
  <c r="J48" i="15"/>
  <c r="J49" i="15"/>
  <c r="J50" i="15"/>
  <c r="J52" i="15"/>
  <c r="J53" i="15"/>
  <c r="J54" i="15"/>
  <c r="J55" i="15"/>
  <c r="J56" i="15"/>
  <c r="J57" i="15"/>
  <c r="J58" i="15"/>
  <c r="J59" i="15"/>
  <c r="J60" i="15"/>
  <c r="J61" i="15"/>
  <c r="J62" i="15"/>
  <c r="J63" i="15"/>
  <c r="J64" i="15"/>
  <c r="D30" i="15" l="1"/>
  <c r="D24" i="15" s="1"/>
  <c r="J24" i="15" s="1"/>
  <c r="D29" i="15"/>
  <c r="J29" i="15" s="1"/>
  <c r="C24" i="6"/>
  <c r="D27" i="15" l="1"/>
  <c r="J27" i="15" s="1"/>
  <c r="D51" i="15"/>
  <c r="J30" i="15"/>
  <c r="C49" i="7" s="1"/>
  <c r="C48" i="7" s="1"/>
  <c r="A15" i="22"/>
  <c r="B21" i="22" s="1"/>
  <c r="A9" i="22"/>
  <c r="A5" i="22"/>
  <c r="A15" i="5"/>
  <c r="A9" i="5"/>
  <c r="A5" i="5"/>
  <c r="A14" i="15" l="1"/>
  <c r="A8" i="15"/>
  <c r="A4" i="15"/>
  <c r="A15" i="16"/>
  <c r="A9" i="16"/>
  <c r="A5" i="16"/>
  <c r="A15" i="10"/>
  <c r="A9" i="10"/>
  <c r="A5" i="10"/>
  <c r="A14" i="17"/>
  <c r="A8" i="17"/>
  <c r="A4" i="17"/>
  <c r="A5" i="6"/>
  <c r="A5" i="14"/>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<sst xmlns="http://schemas.openxmlformats.org/spreadsheetml/2006/main" count="883" uniqueCount="597">
  <si>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</si>
  <si>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</si>
  <si>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</si>
  <si>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</si>
  <si>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</si>
  <si>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</si>
  <si>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</si>
  <si>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</si>
  <si>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</si>
  <si>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</si>
  <si>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</si>
  <si>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</si>
  <si>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</si>
  <si>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</si>
  <si>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</si>
  <si>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</si>
  <si>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</si>
  <si>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</si>
  <si>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</si>
  <si>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</si>
  <si>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</si>
  <si>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</si>
  <si>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</si>
  <si>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</si>
  <si>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</si>
  <si>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</si>
  <si>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</si>
  <si>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</si>
  <si>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</si>
  <si>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</si>
  <si>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</si>
  <si>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</si>
  <si>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</si>
  <si>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</si>
  <si>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</si>
  <si>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</si>
  <si>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</si>
  <si>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</si>
  <si>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</si>
  <si>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</si>
  <si>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</si>
  <si>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</si>
  <si>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</si>
  <si>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</si>
  <si>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</si>
  <si>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</si>
  <si>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</si>
  <si>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</si>
  <si>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</si>
  <si>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</si>
  <si>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</si>
  <si>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</si>
  <si>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</si>
  <si>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</si>
  <si>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</si>
  <si>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</si>
  <si>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</si>
  <si>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</si>
  <si>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</si>
  <si>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</si>
  <si>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</si>
  <si>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</si>
  <si>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</si>
  <si>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</si>
  <si>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</si>
  <si>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</si>
  <si>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</si>
  <si>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</si>
  <si>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</si>
  <si>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</si>
  <si>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</si>
  <si>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</si>
  <si>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</si>
  <si>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</si>
  <si>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</si>
  <si>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</si>
  <si>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</si>
  <si>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</si>
  <si>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</si>
  <si>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</si>
  <si>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</si>
  <si>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</si>
  <si>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</si>
  <si>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</si>
  <si>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</si>
  <si>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</si>
  <si>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</si>
  <si>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</si>
  <si>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</si>
  <si>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</si>
  <si>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</si>
  <si>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</si>
  <si>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</si>
  <si>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</si>
  <si>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</si>
  <si>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</si>
  <si>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</si>
  <si>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</si>
  <si>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</si>
  <si>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</si>
  <si>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</si>
  <si>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</si>
  <si>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</si>
  <si>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</si>
  <si>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</si>
  <si>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</si>
  <si>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</si>
  <si>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</si>
  <si>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</si>
  <si>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</si>
  <si>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</si>
  <si>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</si>
  <si>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</si>
  <si>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</si>
  <si>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</si>
  <si>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</si>
  <si>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</si>
  <si>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</si>
  <si>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</si>
  <si>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</si>
  <si>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</si>
  <si>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</si>
  <si>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</si>
  <si>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</si>
  <si>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</si>
  <si>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</si>
  <si>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</si>
  <si>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</si>
  <si>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</si>
  <si>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</si>
  <si>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</si>
  <si>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</si>
  <si>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</si>
  <si>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</si>
  <si>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</si>
  <si>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</si>
  <si>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</si>
  <si>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</si>
  <si>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</si>
  <si>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</si>
  <si>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</si>
  <si>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</si>
  <si>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</si>
  <si>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</si>
  <si>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</si>
  <si>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</si>
  <si>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</si>
  <si>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</si>
  <si>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</si>
  <si>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</si>
  <si>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</si>
  <si>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</si>
  <si>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</si>
  <si>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</si>
  <si>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</si>
  <si>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</si>
  <si>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</si>
  <si>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</si>
  <si>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</si>
  <si>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</si>
  <si>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</si>
  <si>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</si>
  <si>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</si>
  <si>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</si>
  <si>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</si>
  <si>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</si>
  <si>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</si>
  <si>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</si>
  <si>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</si>
  <si>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</si>
  <si>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</si>
  <si>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</si>
  <si>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</si>
  <si>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</si>
  <si>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</si>
  <si>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</si>
  <si>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</si>
  <si>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</si>
  <si>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</si>
  <si>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</si>
  <si>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</si>
  <si>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</si>
  <si>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</si>
  <si>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</si>
  <si>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</si>
  <si>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</si>
  <si>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</si>
  <si>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</si>
  <si>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</si>
  <si>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</si>
  <si>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</si>
  <si>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</si>
  <si>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</si>
  <si>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</si>
  <si>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</si>
  <si>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</si>
  <si>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</si>
  <si>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</si>
  <si>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</si>
  <si>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</si>
  <si>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</si>
  <si>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</si>
  <si>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</si>
  <si>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</si>
  <si>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</si>
  <si>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</si>
  <si>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</si>
  <si>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</si>
  <si>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</si>
  <si>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</si>
  <si>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</si>
  <si>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</si>
  <si>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</si>
  <si>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</si>
  <si>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</si>
  <si>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</si>
  <si>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</si>
  <si>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</si>
  <si>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</si>
  <si>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</si>
  <si>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</si>
  <si>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</si>
  <si>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</si>
  <si>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</si>
  <si>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</si>
  <si>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</si>
  <si>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</si>
  <si>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</si>
  <si>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</si>
  <si>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</si>
  <si>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</si>
  <si>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</si>
  <si>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</si>
  <si>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</si>
  <si>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</si>
  <si>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</si>
  <si>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</si>
  <si>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</si>
  <si>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</si>
  <si>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</si>
  <si>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</si>
  <si>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</si>
  <si>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</si>
  <si>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</si>
  <si>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</si>
  <si>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</si>
  <si>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</si>
  <si>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</si>
  <si>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</si>
  <si>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</si>
  <si>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</si>
  <si>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</si>
  <si>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</si>
  <si>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</si>
  <si>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</si>
  <si>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</si>
  <si>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</si>
  <si>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</si>
  <si>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</si>
  <si>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</si>
  <si>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</si>
  <si>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</si>
  <si>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</si>
  <si>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</si>
  <si>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</si>
  <si>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</si>
  <si>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</si>
  <si>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</si>
  <si>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</si>
  <si>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</si>
  <si>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</si>
  <si>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</si>
  <si>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</si>
  <si>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</si>
  <si>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</si>
  <si>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</si>
  <si>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</si>
  <si>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</si>
  <si>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</si>
  <si>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</si>
  <si>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</si>
  <si>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</si>
  <si>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</si>
  <si>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</si>
  <si>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</si>
  <si>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</si>
  <si>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</si>
  <si>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</si>
  <si>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</si>
  <si>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</si>
  <si>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</si>
  <si>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</si>
  <si>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</si>
  <si>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</si>
  <si>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</si>
  <si>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</si>
  <si>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</si>
  <si>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</si>
  <si>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</si>
  <si>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</si>
  <si>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</si>
  <si>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</si>
  <si>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</si>
  <si>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</si>
  <si>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</si>
  <si>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</si>
  <si>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</si>
  <si>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</si>
  <si>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</si>
  <si>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</si>
  <si>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</si>
  <si>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</si>
  <si>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</si>
  <si>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</si>
  <si>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</si>
  <si>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</si>
  <si>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</si>
  <si>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</si>
  <si>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</si>
  <si>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</si>
  <si>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</si>
  <si>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</si>
  <si>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</si>
  <si>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</si>
  <si>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</si>
  <si>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</si>
  <si>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</si>
  <si>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</si>
  <si>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</si>
  <si>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</si>
  <si>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</si>
  <si>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</si>
  <si>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</si>
  <si>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</si>
  <si>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</si>
  <si>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</si>
  <si>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</si>
  <si>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</si>
  <si>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</si>
  <si>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</si>
  <si>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</si>
  <si>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</si>
  <si>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</si>
  <si>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</si>
  <si>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</si>
  <si>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</si>
  <si>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</si>
  <si>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</si>
  <si>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</si>
  <si>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</si>
  <si>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</si>
  <si>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</si>
  <si>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</si>
  <si>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</si>
  <si>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</si>
  <si>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</si>
  <si>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</si>
  <si>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</si>
  <si>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</si>
  <si>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</si>
  <si>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</si>
  <si>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</si>
  <si>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</si>
  <si>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</si>
  <si>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</si>
  <si>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</si>
  <si>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</si>
  <si>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</si>
  <si>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</si>
  <si>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</si>
  <si>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</si>
  <si>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</si>
  <si>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</si>
  <si>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</si>
  <si>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</si>
  <si>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</si>
  <si>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</si>
  <si>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</si>
  <si>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</si>
  <si>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</si>
  <si>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</si>
  <si>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</si>
  <si>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</si>
  <si>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</si>
  <si>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</si>
  <si>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</si>
  <si>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</si>
  <si>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</si>
  <si>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</si>
  <si>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</si>
  <si>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</si>
  <si>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</si>
  <si>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</si>
  <si>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</si>
  <si>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</si>
  <si>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</si>
  <si>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</si>
  <si>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</si>
  <si>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</si>
  <si>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</si>
  <si>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</si>
  <si>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</si>
  <si>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</si>
  <si>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</si>
  <si>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</si>
  <si>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</si>
  <si>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</si>
  <si>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</si>
  <si>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</si>
  <si>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</si>
  <si>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</si>
  <si>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</si>
  <si>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</si>
  <si>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</si>
  <si>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</si>
  <si>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</si>
  <si>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</si>
  <si>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</si>
  <si>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</si>
  <si>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</si>
  <si>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</si>
  <si>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</si>
  <si>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</si>
  <si>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</si>
  <si>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</si>
  <si>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</si>
  <si>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</si>
  <si>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</si>
  <si>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</si>
  <si>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</si>
  <si>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</si>
  <si>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</si>
  <si>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</si>
  <si>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</si>
  <si>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</si>
  <si>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</si>
  <si>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</si>
  <si>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</si>
  <si>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</si>
  <si>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</si>
  <si>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</si>
  <si>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</si>
  <si>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</si>
  <si>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</si>
  <si>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</si>
  <si>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</si>
  <si>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</si>
  <si>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</si>
  <si>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</si>
  <si>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</si>
  <si>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</si>
  <si>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</si>
  <si>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</si>
  <si>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</si>
  <si>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</si>
  <si>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</si>
  <si>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</si>
  <si>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</si>
  <si>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</si>
  <si>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</si>
  <si>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</si>
  <si>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</si>
  <si>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</si>
  <si>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</si>
  <si>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</si>
  <si>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</si>
  <si>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</si>
  <si>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</si>
  <si>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</si>
  <si>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</si>
  <si>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</si>
  <si>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</si>
  <si>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</si>
  <si>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</si>
  <si>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</si>
  <si>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</si>
  <si>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</si>
  <si>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</si>
  <si>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</si>
  <si>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</si>
  <si>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</si>
  <si>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</si>
  <si>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</si>
  <si>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</si>
  <si>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</si>
  <si>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</si>
  <si>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</si>
  <si>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</si>
  <si>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</si>
  <si>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</si>
  <si>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</si>
  <si>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</si>
  <si>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</si>
  <si>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</si>
  <si>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</si>
  <si>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</si>
  <si>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</si>
  <si>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</si>
  <si>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</si>
  <si>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</si>
  <si>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</si>
  <si>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</si>
  <si>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</si>
  <si>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</si>
  <si>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</si>
  <si>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</si>
  <si>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</si>
  <si>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</si>
  <si>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</si>
  <si>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</si>
  <si>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</si>
  <si>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</si>
  <si>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</si>
  <si>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</si>
  <si>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</si>
  <si>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</si>
  <si>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</si>
  <si>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</si>
  <si>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</si>
  <si>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</si>
  <si>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</si>
  <si>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</si>
  <si>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</si>
  <si>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</si>
  <si>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</si>
  <si>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</si>
  <si>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</si>
  <si>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</si>
  <si>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</si>
  <si>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</si>
  <si>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</si>
  <si>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</si>
  <si>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</si>
  <si>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</si>
  <si>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</si>
  <si>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</si>
  <si>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</si>
  <si>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</si>
  <si>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</si>
  <si>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</si>
  <si>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</si>
  <si>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</si>
  <si>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</si>
  <si>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</si>
  <si>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</si>
  <si>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</si>
  <si>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</si>
  <si>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</si>
  <si>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</si>
  <si>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</si>
  <si>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</si>
  <si>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</si>
  <si>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</si>
  <si>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</si>
  <si>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</si>
  <si>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</si>
  <si>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модернизация</t>
  </si>
  <si>
    <t>проектирование</t>
  </si>
  <si>
    <t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</si>
  <si>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</si>
  <si>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t>
  </si>
  <si>
    <t>Финансовая модель по проекту инвестиционной программы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</si>
  <si>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</si>
  <si>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</si>
  <si>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</si>
  <si>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</si>
  <si>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</si>
  <si>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</si>
  <si>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</si>
  <si>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</si>
  <si>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</si>
  <si>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</si>
  <si>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</si>
  <si>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</si>
  <si>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</si>
  <si>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</si>
  <si>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</si>
  <si>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</si>
  <si>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</si>
  <si>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</si>
  <si>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</si>
  <si>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</si>
  <si>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</si>
  <si>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</si>
  <si>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</si>
  <si>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 xml:space="preserve">                                                                                                                                                                    M_TP2000.PS.0073                                                                                                                                                                                                     </t>
  </si>
  <si>
    <t>M_TP2000.PS.0073</t>
  </si>
  <si>
    <t xml:space="preserve">        M_TP2000.PS.0073                                                                                                                                                                                                         </t>
  </si>
  <si>
    <t xml:space="preserve">                                         M_TP2000.PS.0073                                                                                                                                                                        </t>
  </si>
  <si>
    <t xml:space="preserve">                     M_TP2000.PS.0073                                                                                                                                                                                            </t>
  </si>
  <si>
    <t xml:space="preserve">                                             M_TP2000.PS.0073                                                                                                                                                                    </t>
  </si>
  <si>
    <t xml:space="preserve">                                   M_TP2000.PS.0073                                                                                                                                                                              </t>
  </si>
  <si>
    <t xml:space="preserve">                                                                                                                     M_TP2000.PS.0073                                                                                                                                                                                  </t>
  </si>
  <si>
    <t xml:space="preserve">  </t>
  </si>
  <si>
    <t>План (факт) года 2022</t>
  </si>
  <si>
    <t>Сметная стоимость проекта в ценах 2023 года с НДС, млн. руб.</t>
  </si>
  <si>
    <t>Расчет стоимости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</si>
</sst>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0.0%"/>
    <numFmt numFmtId="172" formatCode="_(* #,##0_);_(* \(#,##0\);_(* &quot;-&quot;_);_(@_)"/>
    <numFmt numFmtId="173"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1"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3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xf numFmtId="170" fontId="11" fillId="0" borderId="1" xfId="2" applyNumberFormat="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3" fillId="0" borderId="0" xfId="67" applyFont="1" applyFill="1" applyAlignment="1"/>
    <xf numFmtId="0" fontId="63" fillId="0" borderId="0" xfId="67" applyFont="1" applyFill="1" applyAlignment="1">
      <alignment horizontal="center"/>
    </xf>
    <xf numFmtId="0" fontId="63" fillId="0" borderId="0" xfId="67" applyFont="1" applyFill="1" applyAlignment="1">
      <alignment horizontal="center" wrapText="1"/>
    </xf>
    <xf numFmtId="0" fontId="11" fillId="0" borderId="0" xfId="2" applyFont="1" applyFill="1" applyAlignment="1">
      <alignment vertical="center"/>
    </xf>
    <xf numFmtId="0" fontId="63" fillId="0" borderId="0" xfId="2" applyFont="1" applyFill="1" applyAlignment="1">
      <alignment vertical="center"/>
    </xf>
    <xf numFmtId="0" fontId="65" fillId="0" borderId="0" xfId="2" applyFont="1" applyFill="1" applyAlignment="1">
      <alignment vertical="center"/>
    </xf>
    <xf numFmtId="0" fontId="63" fillId="0" borderId="0" xfId="2" applyFont="1" applyAlignment="1">
      <alignment vertical="center"/>
    </xf>
    <xf numFmtId="0" fontId="63" fillId="0" borderId="0" xfId="67" applyFont="1" applyFill="1" applyAlignment="1">
      <alignment wrapText="1"/>
    </xf>
    <xf numFmtId="0" fontId="42" fillId="0" borderId="0" xfId="2" applyFont="1" applyAlignment="1">
      <alignment vertical="center"/>
    </xf>
    <xf numFmtId="0" fontId="63" fillId="0" borderId="0" xfId="67" applyFont="1" applyFill="1" applyAlignment="1">
      <alignment horizontal="right"/>
    </xf>
    <xf numFmtId="2" fontId="52" fillId="0" borderId="0" xfId="2" applyNumberFormat="1" applyFont="1" applyAlignment="1">
      <alignment horizontal="right" vertical="center" wrapText="1"/>
    </xf>
    <xf numFmtId="2" fontId="63"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3" fillId="0" borderId="0" xfId="67" applyFont="1" applyFill="1" applyAlignment="1">
      <alignment horizontal="left"/>
    </xf>
    <xf numFmtId="0" fontId="42" fillId="0" borderId="0" xfId="2" applyFont="1" applyAlignment="1">
      <alignment horizontal="center" vertical="center"/>
    </xf>
    <xf numFmtId="0" fontId="66"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167"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1"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30" xfId="2" applyFont="1" applyBorder="1" applyAlignment="1">
      <alignment vertical="center"/>
    </xf>
    <xf numFmtId="3" fontId="41" fillId="0" borderId="38" xfId="2" applyNumberFormat="1" applyFont="1" applyBorder="1" applyAlignment="1">
      <alignment vertical="center"/>
    </xf>
    <xf numFmtId="0" fontId="11" fillId="0" borderId="26"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9" xfId="2" applyFont="1" applyFill="1" applyBorder="1" applyAlignment="1">
      <alignment horizontal="left" vertical="center"/>
    </xf>
    <xf numFmtId="1" fontId="11" fillId="0" borderId="28" xfId="2" applyNumberFormat="1" applyFont="1" applyFill="1" applyBorder="1" applyAlignment="1">
      <alignment horizontal="center" vertical="center" wrapText="1"/>
    </xf>
    <xf numFmtId="0" fontId="11" fillId="0" borderId="28" xfId="2" applyFont="1" applyFill="1" applyBorder="1" applyAlignment="1">
      <alignment horizontal="center" vertical="center"/>
    </xf>
    <xf numFmtId="1" fontId="11" fillId="0" borderId="28" xfId="2" applyNumberFormat="1" applyFont="1" applyFill="1" applyBorder="1" applyAlignment="1">
      <alignment horizontal="center" vertical="center"/>
    </xf>
    <xf numFmtId="1" fontId="11" fillId="25" borderId="28" xfId="2" applyNumberFormat="1" applyFont="1" applyFill="1" applyBorder="1" applyAlignment="1">
      <alignment horizontal="center" vertical="center"/>
    </xf>
    <xf numFmtId="0" fontId="11" fillId="0" borderId="27"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5" xfId="2" applyFont="1" applyFill="1" applyBorder="1" applyAlignment="1">
      <alignment vertical="center"/>
    </xf>
    <xf numFmtId="4" fontId="41" fillId="0" borderId="24" xfId="2" applyNumberFormat="1" applyFont="1" applyFill="1" applyBorder="1" applyAlignment="1">
      <alignment vertical="center"/>
    </xf>
    <xf numFmtId="4" fontId="41" fillId="25" borderId="24" xfId="2" applyNumberFormat="1" applyFont="1" applyFill="1" applyBorder="1" applyAlignment="1">
      <alignment vertical="center"/>
    </xf>
    <xf numFmtId="0" fontId="67" fillId="0" borderId="0" xfId="2" applyFont="1" applyAlignment="1">
      <alignment vertical="center"/>
    </xf>
    <xf numFmtId="0" fontId="67" fillId="25" borderId="0" xfId="2" applyFont="1" applyFill="1" applyAlignment="1">
      <alignment vertical="center"/>
    </xf>
    <xf numFmtId="0" fontId="42" fillId="0" borderId="29" xfId="2" applyFont="1" applyBorder="1" applyAlignment="1">
      <alignment vertical="center"/>
    </xf>
    <xf numFmtId="1" fontId="11" fillId="25" borderId="28" xfId="2" applyNumberFormat="1" applyFont="1" applyFill="1" applyBorder="1" applyAlignment="1">
      <alignment horizontal="center" vertical="center" wrapText="1"/>
    </xf>
    <xf numFmtId="0" fontId="11" fillId="0" borderId="27"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4" xfId="2" applyNumberFormat="1" applyFont="1" applyBorder="1" applyAlignment="1">
      <alignment vertical="center"/>
    </xf>
    <xf numFmtId="3" fontId="41" fillId="25" borderId="24"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7" xfId="2" applyFont="1" applyBorder="1" applyAlignment="1">
      <alignment vertical="center"/>
    </xf>
    <xf numFmtId="172" fontId="42" fillId="0" borderId="1" xfId="2" applyNumberFormat="1" applyFont="1" applyBorder="1" applyAlignment="1">
      <alignment vertical="center"/>
    </xf>
    <xf numFmtId="172" fontId="42" fillId="25" borderId="1" xfId="2" applyNumberFormat="1" applyFont="1" applyFill="1" applyBorder="1" applyAlignment="1">
      <alignment vertical="center"/>
    </xf>
    <xf numFmtId="172" fontId="41" fillId="0" borderId="1" xfId="2" applyNumberFormat="1" applyFont="1" applyBorder="1" applyAlignment="1">
      <alignment vertical="center"/>
    </xf>
    <xf numFmtId="172" fontId="41" fillId="25" borderId="1" xfId="2" applyNumberFormat="1" applyFont="1" applyFill="1" applyBorder="1" applyAlignment="1">
      <alignment vertical="center"/>
    </xf>
    <xf numFmtId="0" fontId="11" fillId="0" borderId="27" xfId="2" applyFont="1" applyBorder="1" applyAlignment="1">
      <alignment horizontal="left" vertical="center"/>
    </xf>
    <xf numFmtId="0" fontId="42" fillId="0" borderId="27" xfId="2" applyFont="1" applyBorder="1" applyAlignment="1">
      <alignment horizontal="left" vertical="center"/>
    </xf>
    <xf numFmtId="0" fontId="42" fillId="0" borderId="25" xfId="2" applyFont="1" applyBorder="1" applyAlignment="1">
      <alignment horizontal="left" vertical="center"/>
    </xf>
    <xf numFmtId="172" fontId="42" fillId="0" borderId="24" xfId="2" applyNumberFormat="1" applyFont="1" applyBorder="1" applyAlignment="1">
      <alignment vertical="center"/>
    </xf>
    <xf numFmtId="172" fontId="42" fillId="25" borderId="24" xfId="2" applyNumberFormat="1" applyFont="1" applyFill="1" applyBorder="1" applyAlignment="1">
      <alignment vertical="center"/>
    </xf>
    <xf numFmtId="0" fontId="68" fillId="0" borderId="0" xfId="2" applyFont="1" applyBorder="1" applyAlignment="1">
      <alignment vertical="center"/>
    </xf>
    <xf numFmtId="167" fontId="69" fillId="0" borderId="0" xfId="2" applyNumberFormat="1" applyFont="1" applyBorder="1" applyAlignment="1">
      <alignment horizontal="center" vertical="center"/>
    </xf>
    <xf numFmtId="167" fontId="69" fillId="25" borderId="0" xfId="2" applyNumberFormat="1" applyFont="1" applyFill="1" applyBorder="1" applyAlignment="1">
      <alignment horizontal="center" vertical="center"/>
    </xf>
    <xf numFmtId="0" fontId="68" fillId="0" borderId="0" xfId="2" applyFont="1" applyAlignment="1">
      <alignment vertical="center"/>
    </xf>
    <xf numFmtId="172" fontId="41" fillId="0" borderId="1" xfId="2" applyNumberFormat="1" applyFont="1" applyFill="1" applyBorder="1" applyAlignment="1">
      <alignment vertical="center"/>
    </xf>
    <xf numFmtId="0" fontId="42" fillId="0" borderId="27" xfId="2" applyFont="1" applyFill="1" applyBorder="1" applyAlignment="1">
      <alignment horizontal="left" vertical="center"/>
    </xf>
    <xf numFmtId="0" fontId="11" fillId="0" borderId="27"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5" borderId="1" xfId="2" applyNumberFormat="1" applyFont="1" applyFill="1" applyBorder="1" applyAlignment="1">
      <alignment horizontal="center" vertical="center"/>
    </xf>
    <xf numFmtId="0" fontId="42" fillId="0" borderId="27" xfId="2" applyFont="1" applyFill="1" applyBorder="1" applyAlignment="1">
      <alignment vertical="center"/>
    </xf>
    <xf numFmtId="172" fontId="42" fillId="0"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5" borderId="1" xfId="2" applyNumberFormat="1" applyFont="1" applyFill="1" applyBorder="1" applyAlignment="1">
      <alignment vertical="center"/>
    </xf>
    <xf numFmtId="0" fontId="42" fillId="0" borderId="25" xfId="2" applyFont="1" applyFill="1" applyBorder="1" applyAlignment="1">
      <alignment vertical="center"/>
    </xf>
    <xf numFmtId="173" fontId="42" fillId="0" borderId="24" xfId="2" applyNumberFormat="1" applyFont="1" applyFill="1" applyBorder="1" applyAlignment="1">
      <alignment vertical="center"/>
    </xf>
    <xf numFmtId="173" fontId="42" fillId="25" borderId="24" xfId="2" applyNumberFormat="1" applyFont="1" applyFill="1" applyBorder="1" applyAlignment="1">
      <alignment vertical="center"/>
    </xf>
    <xf numFmtId="172" fontId="11" fillId="0" borderId="0" xfId="2" applyNumberFormat="1" applyFont="1" applyAlignment="1">
      <alignment vertical="center"/>
    </xf>
    <xf numFmtId="0" fontId="63" fillId="25" borderId="0" xfId="2" applyFont="1" applyFill="1" applyAlignment="1">
      <alignment vertical="center"/>
    </xf>
    <xf numFmtId="170" fontId="41" fillId="0" borderId="31" xfId="2" applyNumberFormat="1" applyFont="1" applyFill="1" applyBorder="1" applyAlignment="1">
      <alignment horizontal="justify" vertical="top" wrapText="1"/>
    </xf>
    <xf numFmtId="170" fontId="11" fillId="0" borderId="1" xfId="2"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3" fillId="0" borderId="0" xfId="67" applyFont="1" applyFill="1" applyAlignment="1">
      <alignment horizontal="left"/>
    </xf>
    <xf numFmtId="2" fontId="63" fillId="0" borderId="0" xfId="67" applyNumberFormat="1" applyFont="1" applyFill="1" applyBorder="1" applyAlignment="1">
      <alignment horizontal="left" vertical="center" wrapText="1"/>
    </xf>
    <xf numFmtId="0" fontId="64" fillId="0" borderId="0" xfId="2" applyFont="1" applyAlignment="1">
      <alignment horizontal="center" vertical="center"/>
    </xf>
    <xf numFmtId="0" fontId="63" fillId="0" borderId="0" xfId="67" applyFont="1" applyFill="1" applyAlignment="1">
      <alignment horizontal="left" wrapText="1"/>
    </xf>
    <xf numFmtId="0" fontId="64" fillId="0" borderId="0" xfId="2" applyFont="1" applyFill="1" applyAlignment="1">
      <alignment horizontal="center" vertical="center"/>
    </xf>
    <xf numFmtId="0" fontId="64" fillId="0" borderId="0" xfId="2" applyFont="1" applyFill="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385697.4895741553</c:v>
                </c:pt>
                <c:pt idx="1">
                  <c:v>356586.22109233023</c:v>
                </c:pt>
                <c:pt idx="2">
                  <c:v>329331.90973054315</c:v>
                </c:pt>
                <c:pt idx="3">
                  <c:v>303870.2616923122</c:v>
                </c:pt>
                <c:pt idx="4">
                  <c:v>280128.38264544978</c:v>
                </c:pt>
                <c:pt idx="5">
                  <c:v>258027.06064706412</c:v>
                </c:pt>
                <c:pt idx="6">
                  <c:v>237484.9330824959</c:v>
                </c:pt>
                <c:pt idx="7">
                  <c:v>218419.2789875523</c:v>
                </c:pt>
                <c:pt idx="8">
                  <c:v>200747.26231768457</c:v>
                </c:pt>
                <c:pt idx="9">
                  <c:v>184386.92004211756</c:v>
                </c:pt>
                <c:pt idx="10">
                  <c:v>169257.93620001624</c:v>
                </c:pt>
                <c:pt idx="11">
                  <c:v>155282.23706274282</c:v>
                </c:pt>
                <c:pt idx="12">
                  <c:v>142384.43737999623</c:v>
                </c:pt>
                <c:pt idx="13">
                  <c:v>130492.1632377966</c:v>
                </c:pt>
                <c:pt idx="14">
                  <c:v>119536.27322695903</c:v>
                </c:pt>
                <c:pt idx="15">
                  <c:v>109450.99632852842</c:v>
                </c:pt>
                <c:pt idx="16">
                  <c:v>100174.00209518503</c:v>
                </c:pt>
                <c:pt idx="17">
                  <c:v>87054.667404289343</c:v>
                </c:pt>
                <c:pt idx="18">
                  <c:v>64345.78682466592</c:v>
                </c:pt>
                <c:pt idx="19">
                  <c:v>58954.958986716745</c:v>
                </c:pt>
              </c:numCache>
            </c:numRef>
          </c:val>
          <c:smooth val="0"/>
          <c:extLst>
            <c:ext xmlns:c16="http://schemas.microsoft.com/office/drawing/2014/chart" uri="{C3380CC4-5D6E-409C-BE32-E72D297353CC}">
              <c16:uniqueId val="{00000000-4750-4B94-9D93-961DAB635AFB}"/>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-17160102.510425843</c:v>
                </c:pt>
                <c:pt idx="1">
                  <c:v>-16803516.289333515</c:v>
                </c:pt>
                <c:pt idx="2">
                  <c:v>-16474184.379602972</c:v>
                </c:pt>
                <c:pt idx="3">
                  <c:v>-16170314.117910661</c:v>
                </c:pt>
                <c:pt idx="4">
                  <c:v>-15890185.73526521</c:v>
                </c:pt>
                <c:pt idx="5">
                  <c:v>-15632158.674618145</c:v>
                </c:pt>
                <c:pt idx="6">
                  <c:v>-15394673.741535649</c:v>
                </c:pt>
                <c:pt idx="7">
                  <c:v>-15176254.462548096</c:v>
                </c:pt>
                <c:pt idx="8">
                  <c:v>-14975507.20023041</c:v>
                </c:pt>
                <c:pt idx="9">
                  <c:v>-14791120.280188292</c:v>
                </c:pt>
                <c:pt idx="10">
                  <c:v>-14621862.343988275</c:v>
                </c:pt>
                <c:pt idx="11">
                  <c:v>-14466580.106925532</c:v>
                </c:pt>
                <c:pt idx="12">
                  <c:v>-14324195.669545537</c:v>
                </c:pt>
                <c:pt idx="13">
                  <c:v>-14193703.50630774</c:v>
                </c:pt>
                <c:pt idx="14">
                  <c:v>-14074167.23308078</c:v>
                </c:pt>
                <c:pt idx="15">
                  <c:v>-13964716.236752251</c:v>
                </c:pt>
                <c:pt idx="16">
                  <c:v>-13864542.234657066</c:v>
                </c:pt>
                <c:pt idx="17">
                  <c:v>-13777487.567252778</c:v>
                </c:pt>
                <c:pt idx="18">
                  <c:v>-13713141.780428112</c:v>
                </c:pt>
                <c:pt idx="19">
                  <c:v>-13654186.821441395</c:v>
                </c:pt>
              </c:numCache>
            </c:numRef>
          </c:val>
          <c:smooth val="0"/>
          <c:extLst>
            <c:ext xmlns:c16="http://schemas.microsoft.com/office/drawing/2014/chart" uri="{C3380CC4-5D6E-409C-BE32-E72D297353CC}">
              <c16:uniqueId val="{00000001-4750-4B94-9D93-961DAB635AF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311" t="s">
        <v>540</v>
      </c>
      <c r="B5" s="311"/>
      <c r="C5" s="311"/>
      <c r="D5" s="189"/>
      <c r="E5" s="189"/>
      <c r="F5" s="189"/>
      <c r="G5" s="189"/>
      <c r="H5" s="189"/>
      <c r="I5" s="189"/>
      <c r="J5" s="189"/>
    </row>
    <row r="6" spans="1:22" s="12" customFormat="1" ht="18.75" x14ac:dyDescent="0.3">
      <c r="A6" s="17"/>
      <c r="F6" s="16"/>
      <c r="G6" s="16"/>
      <c r="H6" s="15"/>
    </row>
    <row r="7" spans="1:22" s="12" customFormat="1" ht="18.75" x14ac:dyDescent="0.2">
      <c r="A7" s="315" t="s">
        <v>11</v>
      </c>
      <c r="B7" s="315"/>
      <c r="C7" s="31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6" t="s">
        <v>541</v>
      </c>
      <c r="B9" s="316"/>
      <c r="C9" s="316"/>
      <c r="D9" s="8"/>
      <c r="E9" s="8"/>
      <c r="F9" s="8"/>
      <c r="G9" s="8"/>
      <c r="H9" s="8"/>
      <c r="I9" s="13"/>
      <c r="J9" s="13"/>
      <c r="K9" s="13"/>
      <c r="L9" s="13"/>
      <c r="M9" s="13"/>
      <c r="N9" s="13"/>
      <c r="O9" s="13"/>
      <c r="P9" s="13"/>
      <c r="Q9" s="13"/>
      <c r="R9" s="13"/>
      <c r="S9" s="13"/>
      <c r="T9" s="13"/>
      <c r="U9" s="13"/>
      <c r="V9" s="13"/>
    </row>
    <row r="10" spans="1:22" s="12" customFormat="1" ht="18.75" x14ac:dyDescent="0.2">
      <c r="A10" s="312" t="s">
        <v>10</v>
      </c>
      <c r="B10" s="312"/>
      <c r="C10" s="31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7" t="s">
        <v>585</v>
      </c>
      <c r="B12" s="317"/>
      <c r="C12" s="317"/>
      <c r="D12" s="8"/>
      <c r="E12" s="8"/>
      <c r="F12" s="8"/>
      <c r="G12" s="8"/>
      <c r="H12" s="8"/>
      <c r="I12" s="13"/>
      <c r="J12" s="13"/>
      <c r="K12" s="13"/>
      <c r="L12" s="13"/>
      <c r="M12" s="13"/>
      <c r="N12" s="13"/>
      <c r="O12" s="13"/>
      <c r="P12" s="13"/>
      <c r="Q12" s="13"/>
      <c r="R12" s="13"/>
      <c r="S12" s="13"/>
      <c r="T12" s="13"/>
      <c r="U12" s="13"/>
      <c r="V12" s="13"/>
    </row>
    <row r="13" spans="1:22" s="12" customFormat="1" ht="18.75" x14ac:dyDescent="0.2">
      <c r="A13" s="312" t="s">
        <v>9</v>
      </c>
      <c r="B13" s="312"/>
      <c r="C13" s="31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8" t="s">
        <v>558</v>
      </c>
      <c r="B15" s="318"/>
      <c r="C15" s="318"/>
      <c r="D15" s="8"/>
      <c r="E15" s="8"/>
      <c r="F15" s="8"/>
      <c r="G15" s="8"/>
      <c r="H15" s="8"/>
      <c r="I15" s="8"/>
      <c r="J15" s="8"/>
      <c r="K15" s="8"/>
      <c r="L15" s="8"/>
      <c r="M15" s="8"/>
      <c r="N15" s="8"/>
      <c r="O15" s="8"/>
      <c r="P15" s="8"/>
      <c r="Q15" s="8"/>
      <c r="R15" s="8"/>
      <c r="S15" s="8"/>
      <c r="T15" s="8"/>
      <c r="U15" s="8"/>
      <c r="V15" s="8"/>
    </row>
    <row r="16" spans="1:22" s="3" customFormat="1" ht="15" customHeight="1" x14ac:dyDescent="0.2">
      <c r="A16" s="312" t="s">
        <v>7</v>
      </c>
      <c r="B16" s="312"/>
      <c r="C16" s="31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3" t="s">
        <v>522</v>
      </c>
      <c r="B18" s="314"/>
      <c r="C18" s="31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69</v>
      </c>
      <c r="C20" s="42"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6" t="s">
        <v>355</v>
      </c>
      <c r="C22" s="42" t="s">
        <v>542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41" t="s">
        <v>66</v>
      </c>
      <c r="C23" s="29" t="s">
        <v>543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8"/>
      <c r="B24" s="309"/>
      <c r="C24" s="310"/>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64</v>
      </c>
      <c r="B25" s="186" t="s">
        <v>470</v>
      </c>
      <c r="C25" s="198" t="s">
        <v>544</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63</v>
      </c>
      <c r="B26" s="186" t="s">
        <v>77</v>
      </c>
      <c r="C26" s="198" t="s">
        <v>545</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61</v>
      </c>
      <c r="B27" s="186" t="s">
        <v>76</v>
      </c>
      <c r="C27" s="40"/>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60</v>
      </c>
      <c r="B28" s="186" t="s">
        <v>471</v>
      </c>
      <c r="C28" s="198" t="s">
        <v>546</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58</v>
      </c>
      <c r="B29" s="186" t="s">
        <v>472</v>
      </c>
      <c r="C29" s="198" t="s">
        <v>546</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56</v>
      </c>
      <c r="B30" s="186" t="s">
        <v>473</v>
      </c>
      <c r="C30" s="198" t="s">
        <v>546</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75</v>
      </c>
      <c r="B31" s="45" t="s">
        <v>474</v>
      </c>
      <c r="C31" s="198" t="s">
        <v>546</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73</v>
      </c>
      <c r="B32" s="45" t="s">
        <v>475</v>
      </c>
      <c r="C32" s="198" t="s">
        <v>546</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72</v>
      </c>
      <c r="B33" s="45" t="s">
        <v>476</v>
      </c>
      <c r="C33" s="42" t="s">
        <v>547</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492</v>
      </c>
      <c r="B34" s="45" t="s">
        <v>477</v>
      </c>
      <c r="C34" s="42" t="s">
        <v>546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480</v>
      </c>
      <c r="B35" s="45" t="s">
        <v>74</v>
      </c>
      <c r="C35" s="42" t="s">
        <v>546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493</v>
      </c>
      <c r="B36" s="45" t="s">
        <v>478</v>
      </c>
      <c r="C36" s="42" t="s">
        <v>381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481</v>
      </c>
      <c r="B37" s="45" t="s">
        <v>479</v>
      </c>
      <c r="C37" s="42" t="s">
        <v>381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494</v>
      </c>
      <c r="B38" s="45" t="s">
        <v>249</v>
      </c>
      <c r="C38" s="42" t="s">
        <v>381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8"/>
      <c r="B39" s="309"/>
      <c r="C39" s="310"/>
      <c r="D39" s="27"/>
      <c r="E39" s="27"/>
      <c r="F39" s="27"/>
      <c r="G39" s="27"/>
      <c r="H39" s="27"/>
      <c r="I39" s="27"/>
      <c r="J39" s="27"/>
      <c r="K39" s="27"/>
      <c r="L39" s="27"/>
      <c r="M39" s="27"/>
      <c r="N39" s="27"/>
      <c r="O39" s="27"/>
      <c r="P39" s="27"/>
      <c r="Q39" s="27"/>
      <c r="R39" s="27"/>
      <c r="S39" s="27"/>
      <c r="T39" s="27"/>
      <c r="U39" s="27"/>
      <c r="V39" s="27"/>
    </row>
    <row r="40" spans="1:22" ht="63" x14ac:dyDescent="0.25">
      <c r="A40" s="28" t="s">
        <v>482</v>
      </c>
      <c r="B40" s="45" t="s">
        <v>535</v>
      </c>
      <c r="C40" s="42" t="s">
        <v>548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495</v>
      </c>
      <c r="B41" s="45" t="s">
        <v>517</v>
      </c>
      <c r="C41" s="42" t="s">
        <v>548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483</v>
      </c>
      <c r="B42" s="45" t="s">
        <v>532</v>
      </c>
      <c r="C42" s="42" t="s">
        <v>548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498</v>
      </c>
      <c r="B43" s="45" t="s">
        <v>499</v>
      </c>
      <c r="C43" s="42" t="s">
        <v>548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484</v>
      </c>
      <c r="B44" s="45" t="s">
        <v>523</v>
      </c>
      <c r="C44" s="42" t="s">
        <v>548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518</v>
      </c>
      <c r="B45" s="45" t="s">
        <v>524</v>
      </c>
      <c r="C45" s="42" t="s">
        <v>548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485</v>
      </c>
      <c r="B46" s="45" t="s">
        <v>525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8"/>
      <c r="B47" s="309"/>
      <c r="C47" s="31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519</v>
      </c>
      <c r="B48" s="45" t="s">
        <v>533</v>
      </c>
      <c r="C48" s="2">
        <f>C49*1.2</f>
        <v>17.5458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486</v>
      </c>
      <c r="B49" s="45" t="s">
        <v>534</v>
      </c>
      <c r="C49" s="1">
        <f>'6.2. Паспорт фин осв ввод'!AC30</f>
        <v>14.621500000000001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311" t="str">
        <f>'1. паспорт местоположение'!A5:C5</f>
        <v>Год раскрытия информации: 2022 год</v>
      </c>
      <c r="B4" s="311"/>
      <c r="C4" s="311"/>
      <c r="D4" s="311"/>
      <c r="E4" s="311"/>
      <c r="F4" s="311"/>
      <c r="G4" s="311"/>
      <c r="H4" s="311"/>
      <c r="I4" s="311"/>
      <c r="J4" s="311"/>
      <c r="K4" s="311"/>
      <c r="L4" s="311"/>
      <c r="M4" s="311"/>
      <c r="N4" s="311"/>
      <c r="O4" s="311"/>
      <c r="P4" s="311"/>
      <c r="Q4" s="311"/>
      <c r="R4" s="311"/>
      <c r="S4" s="311"/>
    </row>
    <row r="5" spans="1:28" s="12" customFormat="1" ht="15.75" x14ac:dyDescent="0.2">
      <c r="A5" s="17"/>
    </row>
    <row r="6" spans="1:28" s="12" customFormat="1" ht="18.75" x14ac:dyDescent="0.2">
      <c r="A6" s="315" t="s">
        <v>11</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12" t="s">
        <v>10</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7" t="str">
        <f>'1. паспорт местоположение'!A12:C12</f>
        <v xml:space="preserve">                                                                                                                                                                    M_TP2000.PS.0073                                                                                                                                                                                                     </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12" t="s">
        <v>9</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2" x14ac:dyDescent="0.2">
      <c r="A14" s="317" t="str">
        <f>'1. паспорт местоположение'!A15:C15</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12" t="s">
        <v>7</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13" t="s">
        <v>497</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22" t="s">
        <v>6</v>
      </c>
      <c r="B19" s="322" t="s">
        <v>110</v>
      </c>
      <c r="C19" s="323" t="s">
        <v>387</v>
      </c>
      <c r="D19" s="322" t="s">
        <v>386</v>
      </c>
      <c r="E19" s="322" t="s">
        <v>109</v>
      </c>
      <c r="F19" s="322" t="s">
        <v>108</v>
      </c>
      <c r="G19" s="322" t="s">
        <v>382</v>
      </c>
      <c r="H19" s="322" t="s">
        <v>107</v>
      </c>
      <c r="I19" s="322" t="s">
        <v>106</v>
      </c>
      <c r="J19" s="322" t="s">
        <v>105</v>
      </c>
      <c r="K19" s="322" t="s">
        <v>104</v>
      </c>
      <c r="L19" s="322" t="s">
        <v>103</v>
      </c>
      <c r="M19" s="322" t="s">
        <v>102</v>
      </c>
      <c r="N19" s="322" t="s">
        <v>101</v>
      </c>
      <c r="O19" s="322" t="s">
        <v>100</v>
      </c>
      <c r="P19" s="322" t="s">
        <v>99</v>
      </c>
      <c r="Q19" s="322" t="s">
        <v>385</v>
      </c>
      <c r="R19" s="322"/>
      <c r="S19" s="325" t="s">
        <v>489</v>
      </c>
      <c r="T19" s="4"/>
      <c r="U19" s="4"/>
      <c r="V19" s="4"/>
      <c r="W19" s="4"/>
      <c r="X19" s="4"/>
      <c r="Y19" s="4"/>
    </row>
    <row r="20" spans="1:28" s="3" customFormat="1" ht="180.75" customHeight="1" x14ac:dyDescent="0.2">
      <c r="A20" s="322"/>
      <c r="B20" s="322"/>
      <c r="C20" s="324"/>
      <c r="D20" s="322"/>
      <c r="E20" s="322"/>
      <c r="F20" s="322"/>
      <c r="G20" s="322"/>
      <c r="H20" s="322"/>
      <c r="I20" s="322"/>
      <c r="J20" s="322"/>
      <c r="K20" s="322"/>
      <c r="L20" s="322"/>
      <c r="M20" s="322"/>
      <c r="N20" s="322"/>
      <c r="O20" s="322"/>
      <c r="P20" s="322"/>
      <c r="Q20" s="47" t="s">
        <v>383</v>
      </c>
      <c r="R20" s="48" t="s">
        <v>384</v>
      </c>
      <c r="S20" s="325"/>
      <c r="T20" s="32"/>
      <c r="U20" s="32"/>
      <c r="V20" s="32"/>
      <c r="W20" s="32"/>
      <c r="X20" s="32"/>
      <c r="Y20" s="32"/>
      <c r="Z20" s="31"/>
      <c r="AA20" s="31"/>
      <c r="AB20" s="31"/>
    </row>
    <row r="21" spans="1:28" s="3" customFormat="1" ht="18.75" x14ac:dyDescent="0.2">
      <c r="A21" s="47">
        <v>1</v>
      </c>
      <c r="B21" s="52">
        <v>2</v>
      </c>
      <c r="C21" s="47">
        <v>3</v>
      </c>
      <c r="D21" s="52">
        <v>4</v>
      </c>
      <c r="E21" s="47">
        <v>5</v>
      </c>
      <c r="F21" s="52">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7"/>
      <c r="B22" s="52" t="s">
        <v>98</v>
      </c>
      <c r="C22" s="52"/>
      <c r="D22" s="52"/>
      <c r="E22" s="52" t="s">
        <v>97</v>
      </c>
      <c r="F22" s="52" t="s">
        <v>96</v>
      </c>
      <c r="G22" s="52" t="s">
        <v>490</v>
      </c>
      <c r="H22" s="52"/>
      <c r="I22" s="52"/>
      <c r="J22" s="52"/>
      <c r="K22" s="52"/>
      <c r="L22" s="52"/>
      <c r="M22" s="52"/>
      <c r="N22" s="52"/>
      <c r="O22" s="52"/>
      <c r="P22" s="52"/>
      <c r="Q22" s="43"/>
      <c r="R22" s="5"/>
      <c r="S22" s="178"/>
      <c r="T22" s="32"/>
      <c r="U22" s="32"/>
      <c r="V22" s="32"/>
      <c r="W22" s="32"/>
      <c r="X22" s="32"/>
      <c r="Y22" s="32"/>
      <c r="Z22" s="31"/>
      <c r="AA22" s="31"/>
      <c r="AB22" s="31"/>
    </row>
    <row r="23" spans="1:28" s="3" customFormat="1" ht="18.75" x14ac:dyDescent="0.2">
      <c r="A23" s="47"/>
      <c r="B23" s="52" t="s">
        <v>98</v>
      </c>
      <c r="C23" s="52"/>
      <c r="D23" s="52"/>
      <c r="E23" s="52" t="s">
        <v>97</v>
      </c>
      <c r="F23" s="52" t="s">
        <v>96</v>
      </c>
      <c r="G23" s="52" t="s">
        <v>95</v>
      </c>
      <c r="H23" s="35"/>
      <c r="I23" s="35"/>
      <c r="J23" s="35"/>
      <c r="K23" s="35"/>
      <c r="L23" s="35"/>
      <c r="M23" s="35"/>
      <c r="N23" s="35"/>
      <c r="O23" s="35"/>
      <c r="P23" s="35"/>
      <c r="Q23" s="35"/>
      <c r="R23" s="5"/>
      <c r="S23" s="178"/>
      <c r="T23" s="32"/>
      <c r="U23" s="32"/>
      <c r="V23" s="32"/>
      <c r="W23" s="32"/>
      <c r="X23" s="31"/>
      <c r="Y23" s="31"/>
      <c r="Z23" s="31"/>
      <c r="AA23" s="31"/>
      <c r="AB23" s="31"/>
    </row>
    <row r="24" spans="1:28" s="3" customFormat="1" ht="18.75" x14ac:dyDescent="0.2">
      <c r="A24" s="47"/>
      <c r="B24" s="52" t="s">
        <v>98</v>
      </c>
      <c r="C24" s="52"/>
      <c r="D24" s="52"/>
      <c r="E24" s="52" t="s">
        <v>97</v>
      </c>
      <c r="F24" s="52" t="s">
        <v>96</v>
      </c>
      <c r="G24" s="52" t="s">
        <v>91</v>
      </c>
      <c r="H24" s="35"/>
      <c r="I24" s="35"/>
      <c r="J24" s="35"/>
      <c r="K24" s="35"/>
      <c r="L24" s="35"/>
      <c r="M24" s="35"/>
      <c r="N24" s="35"/>
      <c r="O24" s="35"/>
      <c r="P24" s="35"/>
      <c r="Q24" s="35"/>
      <c r="R24" s="5"/>
      <c r="S24" s="178"/>
      <c r="T24" s="32"/>
      <c r="U24" s="32"/>
      <c r="V24" s="32"/>
      <c r="W24" s="32"/>
      <c r="X24" s="31"/>
      <c r="Y24" s="31"/>
      <c r="Z24" s="31"/>
      <c r="AA24" s="31"/>
      <c r="AB24" s="31"/>
    </row>
    <row r="25" spans="1:28" s="3" customFormat="1" ht="31.5" x14ac:dyDescent="0.2">
      <c r="A25" s="51"/>
      <c r="B25" s="52" t="s">
        <v>94</v>
      </c>
      <c r="C25" s="52"/>
      <c r="D25" s="52"/>
      <c r="E25" s="52" t="s">
        <v>93</v>
      </c>
      <c r="F25" s="52" t="s">
        <v>92</v>
      </c>
      <c r="G25" s="52" t="s">
        <v>491</v>
      </c>
      <c r="H25" s="35"/>
      <c r="I25" s="35"/>
      <c r="J25" s="35"/>
      <c r="K25" s="35"/>
      <c r="L25" s="35"/>
      <c r="M25" s="35"/>
      <c r="N25" s="35"/>
      <c r="O25" s="35"/>
      <c r="P25" s="35"/>
      <c r="Q25" s="35"/>
      <c r="R25" s="5"/>
      <c r="S25" s="178"/>
      <c r="T25" s="32"/>
      <c r="U25" s="32"/>
      <c r="V25" s="32"/>
      <c r="W25" s="32"/>
      <c r="X25" s="31"/>
      <c r="Y25" s="31"/>
      <c r="Z25" s="31"/>
      <c r="AA25" s="31"/>
      <c r="AB25" s="31"/>
    </row>
    <row r="26" spans="1:28" s="3" customFormat="1" ht="18.75" x14ac:dyDescent="0.2">
      <c r="A26" s="51"/>
      <c r="B26" s="52" t="s">
        <v>94</v>
      </c>
      <c r="C26" s="52"/>
      <c r="D26" s="52"/>
      <c r="E26" s="52" t="s">
        <v>93</v>
      </c>
      <c r="F26" s="52" t="s">
        <v>92</v>
      </c>
      <c r="G26" s="52" t="s">
        <v>95</v>
      </c>
      <c r="H26" s="35"/>
      <c r="I26" s="35"/>
      <c r="J26" s="35"/>
      <c r="K26" s="35"/>
      <c r="L26" s="35"/>
      <c r="M26" s="35"/>
      <c r="N26" s="35"/>
      <c r="O26" s="35"/>
      <c r="P26" s="35"/>
      <c r="Q26" s="35"/>
      <c r="R26" s="5"/>
      <c r="S26" s="178"/>
      <c r="T26" s="32"/>
      <c r="U26" s="32"/>
      <c r="V26" s="32"/>
      <c r="W26" s="32"/>
      <c r="X26" s="31"/>
      <c r="Y26" s="31"/>
      <c r="Z26" s="31"/>
      <c r="AA26" s="31"/>
      <c r="AB26" s="31"/>
    </row>
    <row r="27" spans="1:28" s="3" customFormat="1" ht="18.75" x14ac:dyDescent="0.2">
      <c r="A27" s="51"/>
      <c r="B27" s="52" t="s">
        <v>94</v>
      </c>
      <c r="C27" s="52"/>
      <c r="D27" s="52"/>
      <c r="E27" s="52" t="s">
        <v>93</v>
      </c>
      <c r="F27" s="52" t="s">
        <v>92</v>
      </c>
      <c r="G27" s="52" t="s">
        <v>91</v>
      </c>
      <c r="H27" s="35"/>
      <c r="I27" s="35"/>
      <c r="J27" s="35"/>
      <c r="K27" s="35"/>
      <c r="L27" s="35"/>
      <c r="M27" s="35"/>
      <c r="N27" s="35"/>
      <c r="O27" s="35"/>
      <c r="P27" s="35"/>
      <c r="Q27" s="35"/>
      <c r="R27" s="5"/>
      <c r="S27" s="17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8"/>
      <c r="T28" s="32"/>
      <c r="U28" s="32"/>
      <c r="V28" s="32"/>
      <c r="W28" s="32"/>
      <c r="X28" s="31"/>
      <c r="Y28" s="31"/>
      <c r="Z28" s="31"/>
      <c r="AA28" s="31"/>
      <c r="AB28" s="31"/>
    </row>
    <row r="29" spans="1:28" ht="20.25" customHeight="1" x14ac:dyDescent="0.25">
      <c r="A29" s="137"/>
      <c r="B29" s="52" t="s">
        <v>380</v>
      </c>
      <c r="C29" s="52"/>
      <c r="D29" s="52"/>
      <c r="E29" s="137" t="s">
        <v>381</v>
      </c>
      <c r="F29" s="137" t="s">
        <v>381</v>
      </c>
      <c r="G29" s="137" t="s">
        <v>381</v>
      </c>
      <c r="H29" s="137"/>
      <c r="I29" s="137"/>
      <c r="J29" s="137"/>
      <c r="K29" s="137"/>
      <c r="L29" s="137"/>
      <c r="M29" s="137"/>
      <c r="N29" s="137"/>
      <c r="O29" s="137"/>
      <c r="P29" s="137"/>
      <c r="Q29" s="13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7" customWidth="1"/>
    <col min="2" max="2" width="8.7109375" style="57" customWidth="1"/>
    <col min="3" max="3" width="12.7109375" style="57" customWidth="1"/>
    <col min="4" max="4" width="16.140625" style="57" customWidth="1"/>
    <col min="5" max="5" width="11.140625" style="57" customWidth="1"/>
    <col min="6" max="6" width="11" style="57" customWidth="1"/>
    <col min="7" max="8" width="8.7109375" style="57" customWidth="1"/>
    <col min="9" max="9" width="7.28515625" style="57" customWidth="1"/>
    <col min="10" max="10" width="9.28515625" style="57" customWidth="1"/>
    <col min="11" max="11" width="10.28515625" style="57" customWidth="1"/>
    <col min="12" max="15" width="8.7109375" style="57" customWidth="1"/>
    <col min="16" max="16" width="19.42578125" style="57" customWidth="1"/>
    <col min="17" max="17" width="21.7109375" style="57" customWidth="1"/>
    <col min="18" max="18" width="22" style="57" customWidth="1"/>
    <col min="19" max="19" width="19.7109375" style="57" customWidth="1"/>
    <col min="20" max="20" width="18.42578125" style="57" customWidth="1"/>
    <col min="21" max="237" width="10.7109375" style="57"/>
    <col min="238" max="242" width="15.7109375" style="57" customWidth="1"/>
    <col min="243" max="246" width="12.7109375" style="57" customWidth="1"/>
    <col min="247" max="250" width="15.7109375" style="57" customWidth="1"/>
    <col min="251" max="251" width="22.85546875" style="57" customWidth="1"/>
    <col min="252" max="252" width="20.7109375" style="57" customWidth="1"/>
    <col min="253" max="253" width="16.7109375" style="57" customWidth="1"/>
    <col min="254" max="493" width="10.7109375" style="57"/>
    <col min="494" max="498" width="15.7109375" style="57" customWidth="1"/>
    <col min="499" max="502" width="12.7109375" style="57" customWidth="1"/>
    <col min="503" max="506" width="15.7109375" style="57" customWidth="1"/>
    <col min="507" max="507" width="22.85546875" style="57" customWidth="1"/>
    <col min="508" max="508" width="20.7109375" style="57" customWidth="1"/>
    <col min="509" max="509" width="16.7109375" style="57" customWidth="1"/>
    <col min="510" max="749" width="10.7109375" style="57"/>
    <col min="750" max="754" width="15.7109375" style="57" customWidth="1"/>
    <col min="755" max="758" width="12.7109375" style="57" customWidth="1"/>
    <col min="759" max="762" width="15.7109375" style="57" customWidth="1"/>
    <col min="763" max="763" width="22.85546875" style="57" customWidth="1"/>
    <col min="764" max="764" width="20.7109375" style="57" customWidth="1"/>
    <col min="765" max="765" width="16.7109375" style="57" customWidth="1"/>
    <col min="766" max="1005" width="10.7109375" style="57"/>
    <col min="1006" max="1010" width="15.7109375" style="57" customWidth="1"/>
    <col min="1011" max="1014" width="12.7109375" style="57" customWidth="1"/>
    <col min="1015" max="1018" width="15.7109375" style="57" customWidth="1"/>
    <col min="1019" max="1019" width="22.85546875" style="57" customWidth="1"/>
    <col min="1020" max="1020" width="20.7109375" style="57" customWidth="1"/>
    <col min="1021" max="1021" width="16.7109375" style="57" customWidth="1"/>
    <col min="1022" max="1261" width="10.7109375" style="57"/>
    <col min="1262" max="1266" width="15.7109375" style="57" customWidth="1"/>
    <col min="1267" max="1270" width="12.7109375" style="57" customWidth="1"/>
    <col min="1271" max="1274" width="15.7109375" style="57" customWidth="1"/>
    <col min="1275" max="1275" width="22.85546875" style="57" customWidth="1"/>
    <col min="1276" max="1276" width="20.7109375" style="57" customWidth="1"/>
    <col min="1277" max="1277" width="16.7109375" style="57" customWidth="1"/>
    <col min="1278" max="1517" width="10.7109375" style="57"/>
    <col min="1518" max="1522" width="15.7109375" style="57" customWidth="1"/>
    <col min="1523" max="1526" width="12.7109375" style="57" customWidth="1"/>
    <col min="1527" max="1530" width="15.7109375" style="57" customWidth="1"/>
    <col min="1531" max="1531" width="22.85546875" style="57" customWidth="1"/>
    <col min="1532" max="1532" width="20.7109375" style="57" customWidth="1"/>
    <col min="1533" max="1533" width="16.7109375" style="57" customWidth="1"/>
    <col min="1534" max="1773" width="10.7109375" style="57"/>
    <col min="1774" max="1778" width="15.7109375" style="57" customWidth="1"/>
    <col min="1779" max="1782" width="12.7109375" style="57" customWidth="1"/>
    <col min="1783" max="1786" width="15.7109375" style="57" customWidth="1"/>
    <col min="1787" max="1787" width="22.85546875" style="57" customWidth="1"/>
    <col min="1788" max="1788" width="20.7109375" style="57" customWidth="1"/>
    <col min="1789" max="1789" width="16.7109375" style="57" customWidth="1"/>
    <col min="1790" max="2029" width="10.7109375" style="57"/>
    <col min="2030" max="2034" width="15.7109375" style="57" customWidth="1"/>
    <col min="2035" max="2038" width="12.7109375" style="57" customWidth="1"/>
    <col min="2039" max="2042" width="15.7109375" style="57" customWidth="1"/>
    <col min="2043" max="2043" width="22.85546875" style="57" customWidth="1"/>
    <col min="2044" max="2044" width="20.7109375" style="57" customWidth="1"/>
    <col min="2045" max="2045" width="16.7109375" style="57" customWidth="1"/>
    <col min="2046" max="2285" width="10.7109375" style="57"/>
    <col min="2286" max="2290" width="15.7109375" style="57" customWidth="1"/>
    <col min="2291" max="2294" width="12.7109375" style="57" customWidth="1"/>
    <col min="2295" max="2298" width="15.7109375" style="57" customWidth="1"/>
    <col min="2299" max="2299" width="22.85546875" style="57" customWidth="1"/>
    <col min="2300" max="2300" width="20.7109375" style="57" customWidth="1"/>
    <col min="2301" max="2301" width="16.7109375" style="57" customWidth="1"/>
    <col min="2302" max="2541" width="10.7109375" style="57"/>
    <col min="2542" max="2546" width="15.7109375" style="57" customWidth="1"/>
    <col min="2547" max="2550" width="12.7109375" style="57" customWidth="1"/>
    <col min="2551" max="2554" width="15.7109375" style="57" customWidth="1"/>
    <col min="2555" max="2555" width="22.85546875" style="57" customWidth="1"/>
    <col min="2556" max="2556" width="20.7109375" style="57" customWidth="1"/>
    <col min="2557" max="2557" width="16.7109375" style="57" customWidth="1"/>
    <col min="2558" max="2797" width="10.7109375" style="57"/>
    <col min="2798" max="2802" width="15.7109375" style="57" customWidth="1"/>
    <col min="2803" max="2806" width="12.7109375" style="57" customWidth="1"/>
    <col min="2807" max="2810" width="15.7109375" style="57" customWidth="1"/>
    <col min="2811" max="2811" width="22.85546875" style="57" customWidth="1"/>
    <col min="2812" max="2812" width="20.7109375" style="57" customWidth="1"/>
    <col min="2813" max="2813" width="16.7109375" style="57" customWidth="1"/>
    <col min="2814" max="3053" width="10.7109375" style="57"/>
    <col min="3054" max="3058" width="15.7109375" style="57" customWidth="1"/>
    <col min="3059" max="3062" width="12.7109375" style="57" customWidth="1"/>
    <col min="3063" max="3066" width="15.7109375" style="57" customWidth="1"/>
    <col min="3067" max="3067" width="22.85546875" style="57" customWidth="1"/>
    <col min="3068" max="3068" width="20.7109375" style="57" customWidth="1"/>
    <col min="3069" max="3069" width="16.7109375" style="57" customWidth="1"/>
    <col min="3070" max="3309" width="10.7109375" style="57"/>
    <col min="3310" max="3314" width="15.7109375" style="57" customWidth="1"/>
    <col min="3315" max="3318" width="12.7109375" style="57" customWidth="1"/>
    <col min="3319" max="3322" width="15.7109375" style="57" customWidth="1"/>
    <col min="3323" max="3323" width="22.85546875" style="57" customWidth="1"/>
    <col min="3324" max="3324" width="20.7109375" style="57" customWidth="1"/>
    <col min="3325" max="3325" width="16.7109375" style="57" customWidth="1"/>
    <col min="3326" max="3565" width="10.7109375" style="57"/>
    <col min="3566" max="3570" width="15.7109375" style="57" customWidth="1"/>
    <col min="3571" max="3574" width="12.7109375" style="57" customWidth="1"/>
    <col min="3575" max="3578" width="15.7109375" style="57" customWidth="1"/>
    <col min="3579" max="3579" width="22.85546875" style="57" customWidth="1"/>
    <col min="3580" max="3580" width="20.7109375" style="57" customWidth="1"/>
    <col min="3581" max="3581" width="16.7109375" style="57" customWidth="1"/>
    <col min="3582" max="3821" width="10.7109375" style="57"/>
    <col min="3822" max="3826" width="15.7109375" style="57" customWidth="1"/>
    <col min="3827" max="3830" width="12.7109375" style="57" customWidth="1"/>
    <col min="3831" max="3834" width="15.7109375" style="57" customWidth="1"/>
    <col min="3835" max="3835" width="22.85546875" style="57" customWidth="1"/>
    <col min="3836" max="3836" width="20.7109375" style="57" customWidth="1"/>
    <col min="3837" max="3837" width="16.7109375" style="57" customWidth="1"/>
    <col min="3838" max="4077" width="10.7109375" style="57"/>
    <col min="4078" max="4082" width="15.7109375" style="57" customWidth="1"/>
    <col min="4083" max="4086" width="12.7109375" style="57" customWidth="1"/>
    <col min="4087" max="4090" width="15.7109375" style="57" customWidth="1"/>
    <col min="4091" max="4091" width="22.85546875" style="57" customWidth="1"/>
    <col min="4092" max="4092" width="20.7109375" style="57" customWidth="1"/>
    <col min="4093" max="4093" width="16.7109375" style="57" customWidth="1"/>
    <col min="4094" max="4333" width="10.7109375" style="57"/>
    <col min="4334" max="4338" width="15.7109375" style="57" customWidth="1"/>
    <col min="4339" max="4342" width="12.7109375" style="57" customWidth="1"/>
    <col min="4343" max="4346" width="15.7109375" style="57" customWidth="1"/>
    <col min="4347" max="4347" width="22.85546875" style="57" customWidth="1"/>
    <col min="4348" max="4348" width="20.7109375" style="57" customWidth="1"/>
    <col min="4349" max="4349" width="16.7109375" style="57" customWidth="1"/>
    <col min="4350" max="4589" width="10.7109375" style="57"/>
    <col min="4590" max="4594" width="15.7109375" style="57" customWidth="1"/>
    <col min="4595" max="4598" width="12.7109375" style="57" customWidth="1"/>
    <col min="4599" max="4602" width="15.7109375" style="57" customWidth="1"/>
    <col min="4603" max="4603" width="22.85546875" style="57" customWidth="1"/>
    <col min="4604" max="4604" width="20.7109375" style="57" customWidth="1"/>
    <col min="4605" max="4605" width="16.7109375" style="57" customWidth="1"/>
    <col min="4606" max="4845" width="10.7109375" style="57"/>
    <col min="4846" max="4850" width="15.7109375" style="57" customWidth="1"/>
    <col min="4851" max="4854" width="12.7109375" style="57" customWidth="1"/>
    <col min="4855" max="4858" width="15.7109375" style="57" customWidth="1"/>
    <col min="4859" max="4859" width="22.85546875" style="57" customWidth="1"/>
    <col min="4860" max="4860" width="20.7109375" style="57" customWidth="1"/>
    <col min="4861" max="4861" width="16.7109375" style="57" customWidth="1"/>
    <col min="4862" max="5101" width="10.7109375" style="57"/>
    <col min="5102" max="5106" width="15.7109375" style="57" customWidth="1"/>
    <col min="5107" max="5110" width="12.7109375" style="57" customWidth="1"/>
    <col min="5111" max="5114" width="15.7109375" style="57" customWidth="1"/>
    <col min="5115" max="5115" width="22.85546875" style="57" customWidth="1"/>
    <col min="5116" max="5116" width="20.7109375" style="57" customWidth="1"/>
    <col min="5117" max="5117" width="16.7109375" style="57" customWidth="1"/>
    <col min="5118" max="5357" width="10.7109375" style="57"/>
    <col min="5358" max="5362" width="15.7109375" style="57" customWidth="1"/>
    <col min="5363" max="5366" width="12.7109375" style="57" customWidth="1"/>
    <col min="5367" max="5370" width="15.7109375" style="57" customWidth="1"/>
    <col min="5371" max="5371" width="22.85546875" style="57" customWidth="1"/>
    <col min="5372" max="5372" width="20.7109375" style="57" customWidth="1"/>
    <col min="5373" max="5373" width="16.7109375" style="57" customWidth="1"/>
    <col min="5374" max="5613" width="10.7109375" style="57"/>
    <col min="5614" max="5618" width="15.7109375" style="57" customWidth="1"/>
    <col min="5619" max="5622" width="12.7109375" style="57" customWidth="1"/>
    <col min="5623" max="5626" width="15.7109375" style="57" customWidth="1"/>
    <col min="5627" max="5627" width="22.85546875" style="57" customWidth="1"/>
    <col min="5628" max="5628" width="20.7109375" style="57" customWidth="1"/>
    <col min="5629" max="5629" width="16.7109375" style="57" customWidth="1"/>
    <col min="5630" max="5869" width="10.7109375" style="57"/>
    <col min="5870" max="5874" width="15.7109375" style="57" customWidth="1"/>
    <col min="5875" max="5878" width="12.7109375" style="57" customWidth="1"/>
    <col min="5879" max="5882" width="15.7109375" style="57" customWidth="1"/>
    <col min="5883" max="5883" width="22.85546875" style="57" customWidth="1"/>
    <col min="5884" max="5884" width="20.7109375" style="57" customWidth="1"/>
    <col min="5885" max="5885" width="16.7109375" style="57" customWidth="1"/>
    <col min="5886" max="6125" width="10.7109375" style="57"/>
    <col min="6126" max="6130" width="15.7109375" style="57" customWidth="1"/>
    <col min="6131" max="6134" width="12.7109375" style="57" customWidth="1"/>
    <col min="6135" max="6138" width="15.7109375" style="57" customWidth="1"/>
    <col min="6139" max="6139" width="22.85546875" style="57" customWidth="1"/>
    <col min="6140" max="6140" width="20.7109375" style="57" customWidth="1"/>
    <col min="6141" max="6141" width="16.7109375" style="57" customWidth="1"/>
    <col min="6142" max="6381" width="10.7109375" style="57"/>
    <col min="6382" max="6386" width="15.7109375" style="57" customWidth="1"/>
    <col min="6387" max="6390" width="12.7109375" style="57" customWidth="1"/>
    <col min="6391" max="6394" width="15.7109375" style="57" customWidth="1"/>
    <col min="6395" max="6395" width="22.85546875" style="57" customWidth="1"/>
    <col min="6396" max="6396" width="20.7109375" style="57" customWidth="1"/>
    <col min="6397" max="6397" width="16.7109375" style="57" customWidth="1"/>
    <col min="6398" max="6637" width="10.7109375" style="57"/>
    <col min="6638" max="6642" width="15.7109375" style="57" customWidth="1"/>
    <col min="6643" max="6646" width="12.7109375" style="57" customWidth="1"/>
    <col min="6647" max="6650" width="15.7109375" style="57" customWidth="1"/>
    <col min="6651" max="6651" width="22.85546875" style="57" customWidth="1"/>
    <col min="6652" max="6652" width="20.7109375" style="57" customWidth="1"/>
    <col min="6653" max="6653" width="16.7109375" style="57" customWidth="1"/>
    <col min="6654" max="6893" width="10.7109375" style="57"/>
    <col min="6894" max="6898" width="15.7109375" style="57" customWidth="1"/>
    <col min="6899" max="6902" width="12.7109375" style="57" customWidth="1"/>
    <col min="6903" max="6906" width="15.7109375" style="57" customWidth="1"/>
    <col min="6907" max="6907" width="22.85546875" style="57" customWidth="1"/>
    <col min="6908" max="6908" width="20.7109375" style="57" customWidth="1"/>
    <col min="6909" max="6909" width="16.7109375" style="57" customWidth="1"/>
    <col min="6910" max="7149" width="10.7109375" style="57"/>
    <col min="7150" max="7154" width="15.7109375" style="57" customWidth="1"/>
    <col min="7155" max="7158" width="12.7109375" style="57" customWidth="1"/>
    <col min="7159" max="7162" width="15.7109375" style="57" customWidth="1"/>
    <col min="7163" max="7163" width="22.85546875" style="57" customWidth="1"/>
    <col min="7164" max="7164" width="20.7109375" style="57" customWidth="1"/>
    <col min="7165" max="7165" width="16.7109375" style="57" customWidth="1"/>
    <col min="7166" max="7405" width="10.7109375" style="57"/>
    <col min="7406" max="7410" width="15.7109375" style="57" customWidth="1"/>
    <col min="7411" max="7414" width="12.7109375" style="57" customWidth="1"/>
    <col min="7415" max="7418" width="15.7109375" style="57" customWidth="1"/>
    <col min="7419" max="7419" width="22.85546875" style="57" customWidth="1"/>
    <col min="7420" max="7420" width="20.7109375" style="57" customWidth="1"/>
    <col min="7421" max="7421" width="16.7109375" style="57" customWidth="1"/>
    <col min="7422" max="7661" width="10.7109375" style="57"/>
    <col min="7662" max="7666" width="15.7109375" style="57" customWidth="1"/>
    <col min="7667" max="7670" width="12.7109375" style="57" customWidth="1"/>
    <col min="7671" max="7674" width="15.7109375" style="57" customWidth="1"/>
    <col min="7675" max="7675" width="22.85546875" style="57" customWidth="1"/>
    <col min="7676" max="7676" width="20.7109375" style="57" customWidth="1"/>
    <col min="7677" max="7677" width="16.7109375" style="57" customWidth="1"/>
    <col min="7678" max="7917" width="10.7109375" style="57"/>
    <col min="7918" max="7922" width="15.7109375" style="57" customWidth="1"/>
    <col min="7923" max="7926" width="12.7109375" style="57" customWidth="1"/>
    <col min="7927" max="7930" width="15.7109375" style="57" customWidth="1"/>
    <col min="7931" max="7931" width="22.85546875" style="57" customWidth="1"/>
    <col min="7932" max="7932" width="20.7109375" style="57" customWidth="1"/>
    <col min="7933" max="7933" width="16.7109375" style="57" customWidth="1"/>
    <col min="7934" max="8173" width="10.7109375" style="57"/>
    <col min="8174" max="8178" width="15.7109375" style="57" customWidth="1"/>
    <col min="8179" max="8182" width="12.7109375" style="57" customWidth="1"/>
    <col min="8183" max="8186" width="15.7109375" style="57" customWidth="1"/>
    <col min="8187" max="8187" width="22.85546875" style="57" customWidth="1"/>
    <col min="8188" max="8188" width="20.7109375" style="57" customWidth="1"/>
    <col min="8189" max="8189" width="16.7109375" style="57" customWidth="1"/>
    <col min="8190" max="8429" width="10.7109375" style="57"/>
    <col min="8430" max="8434" width="15.7109375" style="57" customWidth="1"/>
    <col min="8435" max="8438" width="12.7109375" style="57" customWidth="1"/>
    <col min="8439" max="8442" width="15.7109375" style="57" customWidth="1"/>
    <col min="8443" max="8443" width="22.85546875" style="57" customWidth="1"/>
    <col min="8444" max="8444" width="20.7109375" style="57" customWidth="1"/>
    <col min="8445" max="8445" width="16.7109375" style="57" customWidth="1"/>
    <col min="8446" max="8685" width="10.7109375" style="57"/>
    <col min="8686" max="8690" width="15.7109375" style="57" customWidth="1"/>
    <col min="8691" max="8694" width="12.7109375" style="57" customWidth="1"/>
    <col min="8695" max="8698" width="15.7109375" style="57" customWidth="1"/>
    <col min="8699" max="8699" width="22.85546875" style="57" customWidth="1"/>
    <col min="8700" max="8700" width="20.7109375" style="57" customWidth="1"/>
    <col min="8701" max="8701" width="16.7109375" style="57" customWidth="1"/>
    <col min="8702" max="8941" width="10.7109375" style="57"/>
    <col min="8942" max="8946" width="15.7109375" style="57" customWidth="1"/>
    <col min="8947" max="8950" width="12.7109375" style="57" customWidth="1"/>
    <col min="8951" max="8954" width="15.7109375" style="57" customWidth="1"/>
    <col min="8955" max="8955" width="22.85546875" style="57" customWidth="1"/>
    <col min="8956" max="8956" width="20.7109375" style="57" customWidth="1"/>
    <col min="8957" max="8957" width="16.7109375" style="57" customWidth="1"/>
    <col min="8958" max="9197" width="10.7109375" style="57"/>
    <col min="9198" max="9202" width="15.7109375" style="57" customWidth="1"/>
    <col min="9203" max="9206" width="12.7109375" style="57" customWidth="1"/>
    <col min="9207" max="9210" width="15.7109375" style="57" customWidth="1"/>
    <col min="9211" max="9211" width="22.85546875" style="57" customWidth="1"/>
    <col min="9212" max="9212" width="20.7109375" style="57" customWidth="1"/>
    <col min="9213" max="9213" width="16.7109375" style="57" customWidth="1"/>
    <col min="9214" max="9453" width="10.7109375" style="57"/>
    <col min="9454" max="9458" width="15.7109375" style="57" customWidth="1"/>
    <col min="9459" max="9462" width="12.7109375" style="57" customWidth="1"/>
    <col min="9463" max="9466" width="15.7109375" style="57" customWidth="1"/>
    <col min="9467" max="9467" width="22.85546875" style="57" customWidth="1"/>
    <col min="9468" max="9468" width="20.7109375" style="57" customWidth="1"/>
    <col min="9469" max="9469" width="16.7109375" style="57" customWidth="1"/>
    <col min="9470" max="9709" width="10.7109375" style="57"/>
    <col min="9710" max="9714" width="15.7109375" style="57" customWidth="1"/>
    <col min="9715" max="9718" width="12.7109375" style="57" customWidth="1"/>
    <col min="9719" max="9722" width="15.7109375" style="57" customWidth="1"/>
    <col min="9723" max="9723" width="22.85546875" style="57" customWidth="1"/>
    <col min="9724" max="9724" width="20.7109375" style="57" customWidth="1"/>
    <col min="9725" max="9725" width="16.7109375" style="57" customWidth="1"/>
    <col min="9726" max="9965" width="10.7109375" style="57"/>
    <col min="9966" max="9970" width="15.7109375" style="57" customWidth="1"/>
    <col min="9971" max="9974" width="12.7109375" style="57" customWidth="1"/>
    <col min="9975" max="9978" width="15.7109375" style="57" customWidth="1"/>
    <col min="9979" max="9979" width="22.85546875" style="57" customWidth="1"/>
    <col min="9980" max="9980" width="20.7109375" style="57" customWidth="1"/>
    <col min="9981" max="9981" width="16.7109375" style="57" customWidth="1"/>
    <col min="9982" max="10221" width="10.7109375" style="57"/>
    <col min="10222" max="10226" width="15.7109375" style="57" customWidth="1"/>
    <col min="10227" max="10230" width="12.7109375" style="57" customWidth="1"/>
    <col min="10231" max="10234" width="15.7109375" style="57" customWidth="1"/>
    <col min="10235" max="10235" width="22.85546875" style="57" customWidth="1"/>
    <col min="10236" max="10236" width="20.7109375" style="57" customWidth="1"/>
    <col min="10237" max="10237" width="16.7109375" style="57" customWidth="1"/>
    <col min="10238" max="10477" width="10.7109375" style="57"/>
    <col min="10478" max="10482" width="15.7109375" style="57" customWidth="1"/>
    <col min="10483" max="10486" width="12.7109375" style="57" customWidth="1"/>
    <col min="10487" max="10490" width="15.7109375" style="57" customWidth="1"/>
    <col min="10491" max="10491" width="22.85546875" style="57" customWidth="1"/>
    <col min="10492" max="10492" width="20.7109375" style="57" customWidth="1"/>
    <col min="10493" max="10493" width="16.7109375" style="57" customWidth="1"/>
    <col min="10494" max="10733" width="10.7109375" style="57"/>
    <col min="10734" max="10738" width="15.7109375" style="57" customWidth="1"/>
    <col min="10739" max="10742" width="12.7109375" style="57" customWidth="1"/>
    <col min="10743" max="10746" width="15.7109375" style="57" customWidth="1"/>
    <col min="10747" max="10747" width="22.85546875" style="57" customWidth="1"/>
    <col min="10748" max="10748" width="20.7109375" style="57" customWidth="1"/>
    <col min="10749" max="10749" width="16.7109375" style="57" customWidth="1"/>
    <col min="10750" max="10989" width="10.7109375" style="57"/>
    <col min="10990" max="10994" width="15.7109375" style="57" customWidth="1"/>
    <col min="10995" max="10998" width="12.7109375" style="57" customWidth="1"/>
    <col min="10999" max="11002" width="15.7109375" style="57" customWidth="1"/>
    <col min="11003" max="11003" width="22.85546875" style="57" customWidth="1"/>
    <col min="11004" max="11004" width="20.7109375" style="57" customWidth="1"/>
    <col min="11005" max="11005" width="16.7109375" style="57" customWidth="1"/>
    <col min="11006" max="11245" width="10.7109375" style="57"/>
    <col min="11246" max="11250" width="15.7109375" style="57" customWidth="1"/>
    <col min="11251" max="11254" width="12.7109375" style="57" customWidth="1"/>
    <col min="11255" max="11258" width="15.7109375" style="57" customWidth="1"/>
    <col min="11259" max="11259" width="22.85546875" style="57" customWidth="1"/>
    <col min="11260" max="11260" width="20.7109375" style="57" customWidth="1"/>
    <col min="11261" max="11261" width="16.7109375" style="57" customWidth="1"/>
    <col min="11262" max="11501" width="10.7109375" style="57"/>
    <col min="11502" max="11506" width="15.7109375" style="57" customWidth="1"/>
    <col min="11507" max="11510" width="12.7109375" style="57" customWidth="1"/>
    <col min="11511" max="11514" width="15.7109375" style="57" customWidth="1"/>
    <col min="11515" max="11515" width="22.85546875" style="57" customWidth="1"/>
    <col min="11516" max="11516" width="20.7109375" style="57" customWidth="1"/>
    <col min="11517" max="11517" width="16.7109375" style="57" customWidth="1"/>
    <col min="11518" max="11757" width="10.7109375" style="57"/>
    <col min="11758" max="11762" width="15.7109375" style="57" customWidth="1"/>
    <col min="11763" max="11766" width="12.7109375" style="57" customWidth="1"/>
    <col min="11767" max="11770" width="15.7109375" style="57" customWidth="1"/>
    <col min="11771" max="11771" width="22.85546875" style="57" customWidth="1"/>
    <col min="11772" max="11772" width="20.7109375" style="57" customWidth="1"/>
    <col min="11773" max="11773" width="16.7109375" style="57" customWidth="1"/>
    <col min="11774" max="12013" width="10.7109375" style="57"/>
    <col min="12014" max="12018" width="15.7109375" style="57" customWidth="1"/>
    <col min="12019" max="12022" width="12.7109375" style="57" customWidth="1"/>
    <col min="12023" max="12026" width="15.7109375" style="57" customWidth="1"/>
    <col min="12027" max="12027" width="22.85546875" style="57" customWidth="1"/>
    <col min="12028" max="12028" width="20.7109375" style="57" customWidth="1"/>
    <col min="12029" max="12029" width="16.7109375" style="57" customWidth="1"/>
    <col min="12030" max="12269" width="10.7109375" style="57"/>
    <col min="12270" max="12274" width="15.7109375" style="57" customWidth="1"/>
    <col min="12275" max="12278" width="12.7109375" style="57" customWidth="1"/>
    <col min="12279" max="12282" width="15.7109375" style="57" customWidth="1"/>
    <col min="12283" max="12283" width="22.85546875" style="57" customWidth="1"/>
    <col min="12284" max="12284" width="20.7109375" style="57" customWidth="1"/>
    <col min="12285" max="12285" width="16.7109375" style="57" customWidth="1"/>
    <col min="12286" max="12525" width="10.7109375" style="57"/>
    <col min="12526" max="12530" width="15.7109375" style="57" customWidth="1"/>
    <col min="12531" max="12534" width="12.7109375" style="57" customWidth="1"/>
    <col min="12535" max="12538" width="15.7109375" style="57" customWidth="1"/>
    <col min="12539" max="12539" width="22.85546875" style="57" customWidth="1"/>
    <col min="12540" max="12540" width="20.7109375" style="57" customWidth="1"/>
    <col min="12541" max="12541" width="16.7109375" style="57" customWidth="1"/>
    <col min="12542" max="12781" width="10.7109375" style="57"/>
    <col min="12782" max="12786" width="15.7109375" style="57" customWidth="1"/>
    <col min="12787" max="12790" width="12.7109375" style="57" customWidth="1"/>
    <col min="12791" max="12794" width="15.7109375" style="57" customWidth="1"/>
    <col min="12795" max="12795" width="22.85546875" style="57" customWidth="1"/>
    <col min="12796" max="12796" width="20.7109375" style="57" customWidth="1"/>
    <col min="12797" max="12797" width="16.7109375" style="57" customWidth="1"/>
    <col min="12798" max="13037" width="10.7109375" style="57"/>
    <col min="13038" max="13042" width="15.7109375" style="57" customWidth="1"/>
    <col min="13043" max="13046" width="12.7109375" style="57" customWidth="1"/>
    <col min="13047" max="13050" width="15.7109375" style="57" customWidth="1"/>
    <col min="13051" max="13051" width="22.85546875" style="57" customWidth="1"/>
    <col min="13052" max="13052" width="20.7109375" style="57" customWidth="1"/>
    <col min="13053" max="13053" width="16.7109375" style="57" customWidth="1"/>
    <col min="13054" max="13293" width="10.7109375" style="57"/>
    <col min="13294" max="13298" width="15.7109375" style="57" customWidth="1"/>
    <col min="13299" max="13302" width="12.7109375" style="57" customWidth="1"/>
    <col min="13303" max="13306" width="15.7109375" style="57" customWidth="1"/>
    <col min="13307" max="13307" width="22.85546875" style="57" customWidth="1"/>
    <col min="13308" max="13308" width="20.7109375" style="57" customWidth="1"/>
    <col min="13309" max="13309" width="16.7109375" style="57" customWidth="1"/>
    <col min="13310" max="13549" width="10.7109375" style="57"/>
    <col min="13550" max="13554" width="15.7109375" style="57" customWidth="1"/>
    <col min="13555" max="13558" width="12.7109375" style="57" customWidth="1"/>
    <col min="13559" max="13562" width="15.7109375" style="57" customWidth="1"/>
    <col min="13563" max="13563" width="22.85546875" style="57" customWidth="1"/>
    <col min="13564" max="13564" width="20.7109375" style="57" customWidth="1"/>
    <col min="13565" max="13565" width="16.7109375" style="57" customWidth="1"/>
    <col min="13566" max="13805" width="10.7109375" style="57"/>
    <col min="13806" max="13810" width="15.7109375" style="57" customWidth="1"/>
    <col min="13811" max="13814" width="12.7109375" style="57" customWidth="1"/>
    <col min="13815" max="13818" width="15.7109375" style="57" customWidth="1"/>
    <col min="13819" max="13819" width="22.85546875" style="57" customWidth="1"/>
    <col min="13820" max="13820" width="20.7109375" style="57" customWidth="1"/>
    <col min="13821" max="13821" width="16.7109375" style="57" customWidth="1"/>
    <col min="13822" max="14061" width="10.7109375" style="57"/>
    <col min="14062" max="14066" width="15.7109375" style="57" customWidth="1"/>
    <col min="14067" max="14070" width="12.7109375" style="57" customWidth="1"/>
    <col min="14071" max="14074" width="15.7109375" style="57" customWidth="1"/>
    <col min="14075" max="14075" width="22.85546875" style="57" customWidth="1"/>
    <col min="14076" max="14076" width="20.7109375" style="57" customWidth="1"/>
    <col min="14077" max="14077" width="16.7109375" style="57" customWidth="1"/>
    <col min="14078" max="14317" width="10.7109375" style="57"/>
    <col min="14318" max="14322" width="15.7109375" style="57" customWidth="1"/>
    <col min="14323" max="14326" width="12.7109375" style="57" customWidth="1"/>
    <col min="14327" max="14330" width="15.7109375" style="57" customWidth="1"/>
    <col min="14331" max="14331" width="22.85546875" style="57" customWidth="1"/>
    <col min="14332" max="14332" width="20.7109375" style="57" customWidth="1"/>
    <col min="14333" max="14333" width="16.7109375" style="57" customWidth="1"/>
    <col min="14334" max="14573" width="10.7109375" style="57"/>
    <col min="14574" max="14578" width="15.7109375" style="57" customWidth="1"/>
    <col min="14579" max="14582" width="12.7109375" style="57" customWidth="1"/>
    <col min="14583" max="14586" width="15.7109375" style="57" customWidth="1"/>
    <col min="14587" max="14587" width="22.85546875" style="57" customWidth="1"/>
    <col min="14588" max="14588" width="20.7109375" style="57" customWidth="1"/>
    <col min="14589" max="14589" width="16.7109375" style="57" customWidth="1"/>
    <col min="14590" max="14829" width="10.7109375" style="57"/>
    <col min="14830" max="14834" width="15.7109375" style="57" customWidth="1"/>
    <col min="14835" max="14838" width="12.7109375" style="57" customWidth="1"/>
    <col min="14839" max="14842" width="15.7109375" style="57" customWidth="1"/>
    <col min="14843" max="14843" width="22.85546875" style="57" customWidth="1"/>
    <col min="14844" max="14844" width="20.7109375" style="57" customWidth="1"/>
    <col min="14845" max="14845" width="16.7109375" style="57" customWidth="1"/>
    <col min="14846" max="15085" width="10.7109375" style="57"/>
    <col min="15086" max="15090" width="15.7109375" style="57" customWidth="1"/>
    <col min="15091" max="15094" width="12.7109375" style="57" customWidth="1"/>
    <col min="15095" max="15098" width="15.7109375" style="57" customWidth="1"/>
    <col min="15099" max="15099" width="22.85546875" style="57" customWidth="1"/>
    <col min="15100" max="15100" width="20.7109375" style="57" customWidth="1"/>
    <col min="15101" max="15101" width="16.7109375" style="57" customWidth="1"/>
    <col min="15102" max="15341" width="10.7109375" style="57"/>
    <col min="15342" max="15346" width="15.7109375" style="57" customWidth="1"/>
    <col min="15347" max="15350" width="12.7109375" style="57" customWidth="1"/>
    <col min="15351" max="15354" width="15.7109375" style="57" customWidth="1"/>
    <col min="15355" max="15355" width="22.85546875" style="57" customWidth="1"/>
    <col min="15356" max="15356" width="20.7109375" style="57" customWidth="1"/>
    <col min="15357" max="15357" width="16.7109375" style="57" customWidth="1"/>
    <col min="15358" max="15597" width="10.7109375" style="57"/>
    <col min="15598" max="15602" width="15.7109375" style="57" customWidth="1"/>
    <col min="15603" max="15606" width="12.7109375" style="57" customWidth="1"/>
    <col min="15607" max="15610" width="15.7109375" style="57" customWidth="1"/>
    <col min="15611" max="15611" width="22.85546875" style="57" customWidth="1"/>
    <col min="15612" max="15612" width="20.7109375" style="57" customWidth="1"/>
    <col min="15613" max="15613" width="16.7109375" style="57" customWidth="1"/>
    <col min="15614" max="15853" width="10.7109375" style="57"/>
    <col min="15854" max="15858" width="15.7109375" style="57" customWidth="1"/>
    <col min="15859" max="15862" width="12.7109375" style="57" customWidth="1"/>
    <col min="15863" max="15866" width="15.7109375" style="57" customWidth="1"/>
    <col min="15867" max="15867" width="22.85546875" style="57" customWidth="1"/>
    <col min="15868" max="15868" width="20.7109375" style="57" customWidth="1"/>
    <col min="15869" max="15869" width="16.7109375" style="57" customWidth="1"/>
    <col min="15870" max="16109" width="10.7109375" style="57"/>
    <col min="16110" max="16114" width="15.7109375" style="57" customWidth="1"/>
    <col min="16115" max="16118" width="12.7109375" style="57" customWidth="1"/>
    <col min="16119" max="16122" width="15.7109375" style="57" customWidth="1"/>
    <col min="16123" max="16123" width="22.85546875" style="57" customWidth="1"/>
    <col min="16124" max="16124" width="20.7109375" style="57" customWidth="1"/>
    <col min="16125" max="16125" width="16.7109375" style="57" customWidth="1"/>
    <col min="16126" max="16384" width="10.7109375" style="57"/>
  </cols>
  <sheetData>
    <row r="1" spans="1:20" ht="3" customHeight="1" x14ac:dyDescent="0.25"/>
    <row r="2" spans="1:20" ht="15" customHeight="1" x14ac:dyDescent="0.25">
      <c r="T2" s="44"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311" t="str">
        <f>'1. паспорт местоположение'!A5:C5</f>
        <v>Год раскрытия информации: 2022 год</v>
      </c>
      <c r="B6" s="311"/>
      <c r="C6" s="311"/>
      <c r="D6" s="311"/>
      <c r="E6" s="311"/>
      <c r="F6" s="311"/>
      <c r="G6" s="311"/>
      <c r="H6" s="311"/>
      <c r="I6" s="311"/>
      <c r="J6" s="311"/>
      <c r="K6" s="311"/>
      <c r="L6" s="311"/>
      <c r="M6" s="311"/>
      <c r="N6" s="311"/>
      <c r="O6" s="311"/>
      <c r="P6" s="311"/>
      <c r="Q6" s="311"/>
      <c r="R6" s="311"/>
      <c r="S6" s="311"/>
      <c r="T6" s="311"/>
    </row>
    <row r="7" spans="1:20" s="12" customFormat="1" x14ac:dyDescent="0.2">
      <c r="A7" s="17"/>
      <c r="H7" s="16"/>
    </row>
    <row r="8" spans="1:20" s="12" customFormat="1" ht="18.75" x14ac:dyDescent="0.2">
      <c r="A8" s="315" t="s">
        <v>11</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312" t="s">
        <v>10</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7" t="str">
        <f>'1. паспорт местоположение'!A12:C12</f>
        <v xml:space="preserve">                                                                                                                                                                    M_TP2000.PS.0073                                                                                                                                                                                                     </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
      <c r="A14" s="312" t="s">
        <v>9</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x14ac:dyDescent="0.2">
      <c r="A16" s="318" t="str">
        <f>'1. паспорт местоположение'!A15:C15</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c r="B16" s="318"/>
      <c r="C16" s="318"/>
      <c r="D16" s="318"/>
      <c r="E16" s="318"/>
      <c r="F16" s="318"/>
      <c r="G16" s="318"/>
      <c r="H16" s="318"/>
      <c r="I16" s="318"/>
      <c r="J16" s="318"/>
      <c r="K16" s="318"/>
      <c r="L16" s="318"/>
      <c r="M16" s="318"/>
      <c r="N16" s="318"/>
      <c r="O16" s="318"/>
      <c r="P16" s="318"/>
      <c r="Q16" s="318"/>
      <c r="R16" s="318"/>
      <c r="S16" s="318"/>
      <c r="T16" s="318"/>
    </row>
    <row r="17" spans="1:113" s="3" customFormat="1" ht="15" customHeight="1" x14ac:dyDescent="0.2">
      <c r="A17" s="312" t="s">
        <v>7</v>
      </c>
      <c r="B17" s="312"/>
      <c r="C17" s="312"/>
      <c r="D17" s="312"/>
      <c r="E17" s="312"/>
      <c r="F17" s="312"/>
      <c r="G17" s="312"/>
      <c r="H17" s="312"/>
      <c r="I17" s="312"/>
      <c r="J17" s="312"/>
      <c r="K17" s="312"/>
      <c r="L17" s="312"/>
      <c r="M17" s="312"/>
      <c r="N17" s="312"/>
      <c r="O17" s="312"/>
      <c r="P17" s="312"/>
      <c r="Q17" s="312"/>
      <c r="R17" s="312"/>
      <c r="S17" s="312"/>
      <c r="T17" s="312"/>
    </row>
    <row r="18" spans="1:113"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3" customFormat="1" ht="15" customHeight="1" x14ac:dyDescent="0.2">
      <c r="A19" s="314" t="s">
        <v>502</v>
      </c>
      <c r="B19" s="314"/>
      <c r="C19" s="314"/>
      <c r="D19" s="314"/>
      <c r="E19" s="314"/>
      <c r="F19" s="314"/>
      <c r="G19" s="314"/>
      <c r="H19" s="314"/>
      <c r="I19" s="314"/>
      <c r="J19" s="314"/>
      <c r="K19" s="314"/>
      <c r="L19" s="314"/>
      <c r="M19" s="314"/>
      <c r="N19" s="314"/>
      <c r="O19" s="314"/>
      <c r="P19" s="314"/>
      <c r="Q19" s="314"/>
      <c r="R19" s="314"/>
      <c r="S19" s="314"/>
      <c r="T19" s="314"/>
    </row>
    <row r="20" spans="1:113" s="65"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30" t="s">
        <v>6</v>
      </c>
      <c r="B21" s="333" t="s">
        <v>239</v>
      </c>
      <c r="C21" s="334"/>
      <c r="D21" s="337" t="s">
        <v>132</v>
      </c>
      <c r="E21" s="333" t="s">
        <v>530</v>
      </c>
      <c r="F21" s="334"/>
      <c r="G21" s="333" t="s">
        <v>290</v>
      </c>
      <c r="H21" s="334"/>
      <c r="I21" s="333" t="s">
        <v>131</v>
      </c>
      <c r="J21" s="334"/>
      <c r="K21" s="337" t="s">
        <v>130</v>
      </c>
      <c r="L21" s="333" t="s">
        <v>129</v>
      </c>
      <c r="M21" s="334"/>
      <c r="N21" s="333" t="s">
        <v>526</v>
      </c>
      <c r="O21" s="334"/>
      <c r="P21" s="337" t="s">
        <v>128</v>
      </c>
      <c r="Q21" s="326" t="s">
        <v>127</v>
      </c>
      <c r="R21" s="327"/>
      <c r="S21" s="326" t="s">
        <v>126</v>
      </c>
      <c r="T21" s="328"/>
    </row>
    <row r="22" spans="1:113" ht="204.75" customHeight="1" x14ac:dyDescent="0.25">
      <c r="A22" s="331"/>
      <c r="B22" s="335"/>
      <c r="C22" s="336"/>
      <c r="D22" s="340"/>
      <c r="E22" s="335"/>
      <c r="F22" s="336"/>
      <c r="G22" s="335"/>
      <c r="H22" s="336"/>
      <c r="I22" s="335"/>
      <c r="J22" s="336"/>
      <c r="K22" s="338"/>
      <c r="L22" s="335"/>
      <c r="M22" s="336"/>
      <c r="N22" s="335"/>
      <c r="O22" s="336"/>
      <c r="P22" s="338"/>
      <c r="Q22" s="122" t="s">
        <v>125</v>
      </c>
      <c r="R22" s="122" t="s">
        <v>501</v>
      </c>
      <c r="S22" s="122" t="s">
        <v>124</v>
      </c>
      <c r="T22" s="122" t="s">
        <v>123</v>
      </c>
    </row>
    <row r="23" spans="1:113" ht="51.75" customHeight="1" x14ac:dyDescent="0.25">
      <c r="A23" s="332"/>
      <c r="B23" s="187" t="s">
        <v>121</v>
      </c>
      <c r="C23" s="187" t="s">
        <v>122</v>
      </c>
      <c r="D23" s="338"/>
      <c r="E23" s="187" t="s">
        <v>121</v>
      </c>
      <c r="F23" s="187" t="s">
        <v>122</v>
      </c>
      <c r="G23" s="187" t="s">
        <v>121</v>
      </c>
      <c r="H23" s="187" t="s">
        <v>122</v>
      </c>
      <c r="I23" s="187" t="s">
        <v>121</v>
      </c>
      <c r="J23" s="187" t="s">
        <v>122</v>
      </c>
      <c r="K23" s="187" t="s">
        <v>121</v>
      </c>
      <c r="L23" s="187" t="s">
        <v>121</v>
      </c>
      <c r="M23" s="187" t="s">
        <v>122</v>
      </c>
      <c r="N23" s="187" t="s">
        <v>121</v>
      </c>
      <c r="O23" s="187" t="s">
        <v>122</v>
      </c>
      <c r="P23" s="188" t="s">
        <v>121</v>
      </c>
      <c r="Q23" s="122" t="s">
        <v>121</v>
      </c>
      <c r="R23" s="122" t="s">
        <v>121</v>
      </c>
      <c r="S23" s="122" t="s">
        <v>121</v>
      </c>
      <c r="T23" s="122" t="s">
        <v>121</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65" customFormat="1" ht="24" customHeight="1" x14ac:dyDescent="0.25">
      <c r="A25" s="69"/>
      <c r="B25" s="67"/>
      <c r="C25" s="67"/>
      <c r="D25" s="67"/>
      <c r="E25" s="67"/>
      <c r="F25" s="67"/>
      <c r="G25" s="67"/>
      <c r="H25" s="67"/>
      <c r="I25" s="67"/>
      <c r="J25" s="66"/>
      <c r="K25" s="66"/>
      <c r="L25" s="66"/>
      <c r="M25" s="68"/>
      <c r="N25" s="68"/>
      <c r="O25" s="68"/>
      <c r="P25" s="66"/>
      <c r="Q25" s="190"/>
      <c r="R25" s="67"/>
      <c r="S25" s="190"/>
      <c r="T25" s="67"/>
    </row>
    <row r="26" spans="1:113" ht="3" customHeight="1" x14ac:dyDescent="0.25"/>
    <row r="27" spans="1:113" s="63" customFormat="1" ht="12.75" x14ac:dyDescent="0.2">
      <c r="B27" s="64"/>
      <c r="C27" s="64"/>
      <c r="K27" s="64"/>
    </row>
    <row r="28" spans="1:113" s="63" customFormat="1" x14ac:dyDescent="0.25">
      <c r="B28" s="61" t="s">
        <v>120</v>
      </c>
      <c r="C28" s="61"/>
      <c r="D28" s="61"/>
      <c r="E28" s="61"/>
      <c r="F28" s="61"/>
      <c r="G28" s="61"/>
      <c r="H28" s="61"/>
      <c r="I28" s="61"/>
      <c r="J28" s="61"/>
      <c r="K28" s="61"/>
      <c r="L28" s="61"/>
      <c r="M28" s="61"/>
      <c r="N28" s="61"/>
      <c r="O28" s="61"/>
      <c r="P28" s="61"/>
      <c r="Q28" s="61"/>
      <c r="R28" s="61"/>
    </row>
    <row r="29" spans="1:113" x14ac:dyDescent="0.25">
      <c r="B29" s="339" t="s">
        <v>536</v>
      </c>
      <c r="C29" s="339"/>
      <c r="D29" s="339"/>
      <c r="E29" s="339"/>
      <c r="F29" s="339"/>
      <c r="G29" s="339"/>
      <c r="H29" s="339"/>
      <c r="I29" s="339"/>
      <c r="J29" s="339"/>
      <c r="K29" s="339"/>
      <c r="L29" s="339"/>
      <c r="M29" s="339"/>
      <c r="N29" s="339"/>
      <c r="O29" s="339"/>
      <c r="P29" s="339"/>
      <c r="Q29" s="339"/>
      <c r="R29" s="339"/>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0" t="s">
        <v>500</v>
      </c>
      <c r="C31" s="60"/>
      <c r="D31" s="60"/>
      <c r="E31" s="60"/>
      <c r="F31" s="58"/>
      <c r="G31" s="58"/>
      <c r="H31" s="60"/>
      <c r="I31" s="60"/>
      <c r="J31" s="60"/>
      <c r="K31" s="60"/>
      <c r="L31" s="60"/>
      <c r="M31" s="60"/>
      <c r="N31" s="60"/>
      <c r="O31" s="60"/>
      <c r="P31" s="60"/>
      <c r="Q31" s="60"/>
      <c r="R31" s="60"/>
      <c r="S31" s="62"/>
      <c r="T31" s="62"/>
      <c r="U31" s="62"/>
      <c r="V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x14ac:dyDescent="0.25">
      <c r="B32" s="60" t="s">
        <v>119</v>
      </c>
      <c r="C32" s="60"/>
      <c r="D32" s="60"/>
      <c r="E32" s="60"/>
      <c r="F32" s="58"/>
      <c r="G32" s="58"/>
      <c r="H32" s="60"/>
      <c r="I32" s="60"/>
      <c r="J32" s="60"/>
      <c r="K32" s="60"/>
      <c r="L32" s="60"/>
      <c r="M32" s="60"/>
      <c r="N32" s="60"/>
      <c r="O32" s="60"/>
      <c r="P32" s="60"/>
      <c r="Q32" s="60"/>
      <c r="R32" s="60"/>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58" customFormat="1" x14ac:dyDescent="0.25">
      <c r="B33" s="60" t="s">
        <v>118</v>
      </c>
      <c r="C33" s="60"/>
      <c r="D33" s="60"/>
      <c r="E33" s="60"/>
      <c r="H33" s="60"/>
      <c r="I33" s="60"/>
      <c r="J33" s="60"/>
      <c r="K33" s="60"/>
      <c r="L33" s="60"/>
      <c r="M33" s="60"/>
      <c r="N33" s="60"/>
      <c r="O33" s="60"/>
      <c r="P33" s="60"/>
      <c r="Q33" s="60"/>
      <c r="R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8" customFormat="1" x14ac:dyDescent="0.25">
      <c r="B34" s="60" t="s">
        <v>117</v>
      </c>
      <c r="C34" s="60"/>
      <c r="D34" s="60"/>
      <c r="E34" s="60"/>
      <c r="H34" s="60"/>
      <c r="I34" s="60"/>
      <c r="J34" s="60"/>
      <c r="K34" s="60"/>
      <c r="L34" s="60"/>
      <c r="M34" s="60"/>
      <c r="N34" s="60"/>
      <c r="O34" s="60"/>
      <c r="P34" s="60"/>
      <c r="Q34" s="60"/>
      <c r="R34" s="60"/>
      <c r="S34" s="60"/>
      <c r="T34" s="60"/>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row>
    <row r="35" spans="2:113" s="58" customFormat="1" x14ac:dyDescent="0.25">
      <c r="B35" s="60" t="s">
        <v>116</v>
      </c>
      <c r="C35" s="60"/>
      <c r="D35" s="60"/>
      <c r="E35" s="60"/>
      <c r="H35" s="60"/>
      <c r="I35" s="60"/>
      <c r="J35" s="60"/>
      <c r="K35" s="60"/>
      <c r="L35" s="60"/>
      <c r="M35" s="60"/>
      <c r="N35" s="60"/>
      <c r="O35" s="60"/>
      <c r="P35" s="60"/>
      <c r="Q35" s="60"/>
      <c r="R35" s="60"/>
      <c r="S35" s="60"/>
      <c r="T35" s="60"/>
      <c r="U35" s="60"/>
      <c r="V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59"/>
      <c r="BL35" s="59"/>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c r="DD35" s="59"/>
      <c r="DE35" s="59"/>
      <c r="DF35" s="59"/>
      <c r="DG35" s="59"/>
      <c r="DH35" s="59"/>
      <c r="DI35" s="59"/>
    </row>
    <row r="36" spans="2:113" s="58" customFormat="1" x14ac:dyDescent="0.25">
      <c r="B36" s="60" t="s">
        <v>115</v>
      </c>
      <c r="C36" s="60"/>
      <c r="D36" s="60"/>
      <c r="E36" s="60"/>
      <c r="H36" s="60"/>
      <c r="I36" s="60"/>
      <c r="J36" s="60"/>
      <c r="K36" s="60"/>
      <c r="L36" s="60"/>
      <c r="M36" s="60"/>
      <c r="N36" s="60"/>
      <c r="O36" s="60"/>
      <c r="P36" s="60"/>
      <c r="Q36" s="60"/>
      <c r="R36" s="60"/>
      <c r="S36" s="60"/>
      <c r="T36" s="60"/>
      <c r="U36" s="60"/>
      <c r="V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59"/>
      <c r="BL36" s="59"/>
      <c r="BM36" s="59"/>
      <c r="BN36" s="59"/>
      <c r="BO36" s="59"/>
      <c r="BP36" s="59"/>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59"/>
      <c r="CS36" s="59"/>
      <c r="CT36" s="59"/>
      <c r="CU36" s="59"/>
      <c r="CV36" s="59"/>
      <c r="CW36" s="59"/>
      <c r="CX36" s="59"/>
      <c r="CY36" s="59"/>
      <c r="CZ36" s="59"/>
      <c r="DA36" s="59"/>
      <c r="DB36" s="59"/>
      <c r="DC36" s="59"/>
      <c r="DD36" s="59"/>
      <c r="DE36" s="59"/>
      <c r="DF36" s="59"/>
      <c r="DG36" s="59"/>
      <c r="DH36" s="59"/>
      <c r="DI36" s="59"/>
    </row>
    <row r="37" spans="2:113" s="58" customFormat="1" x14ac:dyDescent="0.25">
      <c r="B37" s="60" t="s">
        <v>114</v>
      </c>
      <c r="C37" s="60"/>
      <c r="D37" s="60"/>
      <c r="E37" s="60"/>
      <c r="H37" s="60"/>
      <c r="I37" s="60"/>
      <c r="J37" s="60"/>
      <c r="K37" s="60"/>
      <c r="L37" s="60"/>
      <c r="M37" s="60"/>
      <c r="N37" s="60"/>
      <c r="O37" s="60"/>
      <c r="P37" s="60"/>
      <c r="Q37" s="60"/>
      <c r="R37" s="60"/>
      <c r="S37" s="60"/>
      <c r="T37" s="60"/>
      <c r="U37" s="60"/>
      <c r="V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59"/>
      <c r="BL37" s="59"/>
      <c r="BM37" s="59"/>
      <c r="BN37" s="59"/>
      <c r="BO37" s="59"/>
      <c r="BP37" s="59"/>
      <c r="BQ37" s="59"/>
      <c r="BR37" s="59"/>
      <c r="BS37" s="59"/>
      <c r="BT37" s="59"/>
      <c r="BU37" s="59"/>
      <c r="BV37" s="59"/>
      <c r="BW37" s="59"/>
      <c r="BX37" s="59"/>
      <c r="BY37" s="59"/>
      <c r="BZ37" s="59"/>
      <c r="CA37" s="59"/>
      <c r="CB37" s="59"/>
      <c r="CC37" s="59"/>
      <c r="CD37" s="59"/>
      <c r="CE37" s="59"/>
      <c r="CF37" s="59"/>
      <c r="CG37" s="59"/>
      <c r="CH37" s="59"/>
      <c r="CI37" s="59"/>
      <c r="CJ37" s="59"/>
      <c r="CK37" s="59"/>
      <c r="CL37" s="59"/>
      <c r="CM37" s="59"/>
      <c r="CN37" s="59"/>
      <c r="CO37" s="59"/>
      <c r="CP37" s="59"/>
      <c r="CQ37" s="59"/>
      <c r="CR37" s="59"/>
      <c r="CS37" s="59"/>
      <c r="CT37" s="59"/>
      <c r="CU37" s="59"/>
      <c r="CV37" s="59"/>
      <c r="CW37" s="59"/>
      <c r="CX37" s="59"/>
      <c r="CY37" s="59"/>
      <c r="CZ37" s="59"/>
      <c r="DA37" s="59"/>
      <c r="DB37" s="59"/>
      <c r="DC37" s="59"/>
      <c r="DD37" s="59"/>
      <c r="DE37" s="59"/>
      <c r="DF37" s="59"/>
      <c r="DG37" s="59"/>
      <c r="DH37" s="59"/>
      <c r="DI37" s="59"/>
    </row>
    <row r="38" spans="2:113" s="58" customFormat="1" x14ac:dyDescent="0.25">
      <c r="B38" s="60" t="s">
        <v>113</v>
      </c>
      <c r="C38" s="60"/>
      <c r="D38" s="60"/>
      <c r="E38" s="60"/>
      <c r="H38" s="60"/>
      <c r="I38" s="60"/>
      <c r="J38" s="60"/>
      <c r="K38" s="60"/>
      <c r="L38" s="60"/>
      <c r="M38" s="60"/>
      <c r="N38" s="60"/>
      <c r="O38" s="60"/>
      <c r="P38" s="60"/>
      <c r="Q38" s="60"/>
      <c r="R38" s="60"/>
      <c r="S38" s="60"/>
      <c r="T38" s="60"/>
      <c r="U38" s="60"/>
      <c r="V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59"/>
      <c r="BL38" s="59"/>
      <c r="BM38" s="59"/>
      <c r="BN38" s="59"/>
      <c r="BO38" s="59"/>
      <c r="BP38" s="59"/>
      <c r="BQ38" s="59"/>
      <c r="BR38" s="59"/>
      <c r="BS38" s="59"/>
      <c r="BT38" s="59"/>
      <c r="BU38" s="59"/>
      <c r="BV38" s="59"/>
      <c r="BW38" s="59"/>
      <c r="BX38" s="59"/>
      <c r="BY38" s="59"/>
      <c r="BZ38" s="59"/>
      <c r="CA38" s="59"/>
      <c r="CB38" s="59"/>
      <c r="CC38" s="59"/>
      <c r="CD38" s="59"/>
      <c r="CE38" s="59"/>
      <c r="CF38" s="59"/>
      <c r="CG38" s="59"/>
      <c r="CH38" s="59"/>
      <c r="CI38" s="59"/>
      <c r="CJ38" s="59"/>
      <c r="CK38" s="59"/>
      <c r="CL38" s="59"/>
      <c r="CM38" s="59"/>
      <c r="CN38" s="59"/>
      <c r="CO38" s="59"/>
      <c r="CP38" s="59"/>
      <c r="CQ38" s="59"/>
      <c r="CR38" s="59"/>
      <c r="CS38" s="59"/>
      <c r="CT38" s="59"/>
      <c r="CU38" s="59"/>
      <c r="CV38" s="59"/>
      <c r="CW38" s="59"/>
      <c r="CX38" s="59"/>
      <c r="CY38" s="59"/>
      <c r="CZ38" s="59"/>
      <c r="DA38" s="59"/>
      <c r="DB38" s="59"/>
      <c r="DC38" s="59"/>
      <c r="DD38" s="59"/>
      <c r="DE38" s="59"/>
      <c r="DF38" s="59"/>
      <c r="DG38" s="59"/>
      <c r="DH38" s="59"/>
      <c r="DI38" s="59"/>
    </row>
    <row r="39" spans="2:113" s="58" customFormat="1" x14ac:dyDescent="0.25">
      <c r="B39" s="60" t="s">
        <v>112</v>
      </c>
      <c r="C39" s="60"/>
      <c r="D39" s="60"/>
      <c r="E39" s="60"/>
      <c r="H39" s="60"/>
      <c r="I39" s="60"/>
      <c r="J39" s="60"/>
      <c r="K39" s="60"/>
      <c r="L39" s="60"/>
      <c r="M39" s="60"/>
      <c r="N39" s="60"/>
      <c r="O39" s="60"/>
      <c r="P39" s="60"/>
      <c r="Q39" s="60"/>
      <c r="R39" s="60"/>
      <c r="S39" s="60"/>
      <c r="T39" s="60"/>
      <c r="U39" s="60"/>
      <c r="V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2:113" s="58" customFormat="1" x14ac:dyDescent="0.25">
      <c r="B40" s="60" t="s">
        <v>111</v>
      </c>
      <c r="C40" s="60"/>
      <c r="D40" s="60"/>
      <c r="E40" s="60"/>
      <c r="H40" s="60"/>
      <c r="I40" s="60"/>
      <c r="J40" s="60"/>
      <c r="K40" s="60"/>
      <c r="L40" s="60"/>
      <c r="M40" s="60"/>
      <c r="N40" s="60"/>
      <c r="O40" s="60"/>
      <c r="P40" s="60"/>
      <c r="Q40" s="60"/>
      <c r="R40" s="60"/>
      <c r="S40" s="60"/>
      <c r="T40" s="60"/>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2:113" s="58" customFormat="1" x14ac:dyDescent="0.25">
      <c r="Q41" s="60"/>
      <c r="R41" s="60"/>
      <c r="S41" s="60"/>
      <c r="T41" s="60"/>
      <c r="U41" s="60"/>
      <c r="V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59"/>
      <c r="BL41" s="59"/>
      <c r="BM41" s="59"/>
      <c r="BN41" s="59"/>
      <c r="BO41" s="59"/>
      <c r="BP41" s="59"/>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59"/>
      <c r="CS41" s="59"/>
      <c r="CT41" s="59"/>
      <c r="CU41" s="59"/>
      <c r="CV41" s="59"/>
      <c r="CW41" s="59"/>
      <c r="CX41" s="59"/>
      <c r="CY41" s="59"/>
      <c r="CZ41" s="59"/>
      <c r="DA41" s="59"/>
      <c r="DB41" s="59"/>
      <c r="DC41" s="59"/>
      <c r="DD41" s="59"/>
      <c r="DE41" s="59"/>
      <c r="DF41" s="59"/>
      <c r="DG41" s="59"/>
      <c r="DH41" s="59"/>
      <c r="DI41" s="59"/>
    </row>
    <row r="42" spans="2:113" s="58" customFormat="1" x14ac:dyDescent="0.25">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59"/>
      <c r="BL42" s="59"/>
      <c r="BM42" s="59"/>
      <c r="BN42" s="59"/>
      <c r="BO42" s="59"/>
      <c r="BP42" s="59"/>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59"/>
      <c r="CS42" s="59"/>
      <c r="CT42" s="59"/>
      <c r="CU42" s="59"/>
      <c r="CV42" s="59"/>
      <c r="CW42" s="59"/>
      <c r="CX42" s="59"/>
      <c r="CY42" s="59"/>
      <c r="CZ42" s="59"/>
      <c r="DA42" s="59"/>
      <c r="DB42" s="59"/>
      <c r="DC42" s="59"/>
      <c r="DD42" s="59"/>
      <c r="DE42" s="59"/>
      <c r="DF42" s="59"/>
      <c r="DG42" s="59"/>
      <c r="DH42" s="59"/>
      <c r="DI42" s="5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57"/>
    <col min="4" max="4" width="11.5703125" style="57" customWidth="1"/>
    <col min="5" max="5" width="11.85546875" style="57" customWidth="1"/>
    <col min="6" max="6" width="8.7109375" style="57" customWidth="1"/>
    <col min="7" max="7" width="10.28515625" style="57" customWidth="1"/>
    <col min="8" max="8" width="8.7109375" style="57" customWidth="1"/>
    <col min="9" max="9" width="8.28515625" style="57" customWidth="1"/>
    <col min="10" max="10" width="20.140625" style="57" customWidth="1"/>
    <col min="11" max="11" width="11.140625" style="57" customWidth="1"/>
    <col min="12" max="12" width="8.85546875" style="57" customWidth="1"/>
    <col min="13" max="13" width="8.7109375" style="57" customWidth="1"/>
    <col min="14" max="14" width="13.7109375" style="57" customWidth="1"/>
    <col min="15" max="16" width="8.7109375" style="57" customWidth="1"/>
    <col min="17" max="17" width="11.85546875" style="57" customWidth="1"/>
    <col min="18" max="18" width="12" style="57" customWidth="1"/>
    <col min="19" max="19" width="18.28515625" style="57" customWidth="1"/>
    <col min="20" max="20" width="22.42578125" style="57" customWidth="1"/>
    <col min="21" max="21" width="30.7109375" style="57" customWidth="1"/>
    <col min="22" max="23" width="8.7109375" style="57" customWidth="1"/>
    <col min="24" max="24" width="24.5703125" style="57" customWidth="1"/>
    <col min="25" max="25" width="15.28515625" style="57" customWidth="1"/>
    <col min="26" max="26" width="18.5703125" style="57" customWidth="1"/>
    <col min="27" max="27" width="19.140625" style="57" customWidth="1"/>
    <col min="28" max="240" width="10.7109375" style="57"/>
    <col min="241" max="242" width="15.7109375" style="57" customWidth="1"/>
    <col min="243" max="245" width="14.7109375" style="57" customWidth="1"/>
    <col min="246" max="249" width="13.7109375" style="57" customWidth="1"/>
    <col min="250" max="253" width="15.7109375" style="57" customWidth="1"/>
    <col min="254" max="254" width="22.85546875" style="57" customWidth="1"/>
    <col min="255" max="255" width="20.7109375" style="57" customWidth="1"/>
    <col min="256" max="256" width="17.7109375" style="57" customWidth="1"/>
    <col min="257" max="265" width="14.7109375" style="57" customWidth="1"/>
    <col min="266" max="496" width="10.7109375" style="57"/>
    <col min="497" max="498" width="15.7109375" style="57" customWidth="1"/>
    <col min="499" max="501" width="14.7109375" style="57" customWidth="1"/>
    <col min="502" max="505" width="13.7109375" style="57" customWidth="1"/>
    <col min="506" max="509" width="15.7109375" style="57" customWidth="1"/>
    <col min="510" max="510" width="22.85546875" style="57" customWidth="1"/>
    <col min="511" max="511" width="20.7109375" style="57" customWidth="1"/>
    <col min="512" max="512" width="17.7109375" style="57" customWidth="1"/>
    <col min="513" max="521" width="14.7109375" style="57" customWidth="1"/>
    <col min="522" max="752" width="10.7109375" style="57"/>
    <col min="753" max="754" width="15.7109375" style="57" customWidth="1"/>
    <col min="755" max="757" width="14.7109375" style="57" customWidth="1"/>
    <col min="758" max="761" width="13.7109375" style="57" customWidth="1"/>
    <col min="762" max="765" width="15.7109375" style="57" customWidth="1"/>
    <col min="766" max="766" width="22.85546875" style="57" customWidth="1"/>
    <col min="767" max="767" width="20.7109375" style="57" customWidth="1"/>
    <col min="768" max="768" width="17.7109375" style="57" customWidth="1"/>
    <col min="769" max="777" width="14.7109375" style="57" customWidth="1"/>
    <col min="778" max="1008" width="10.7109375" style="57"/>
    <col min="1009" max="1010" width="15.7109375" style="57" customWidth="1"/>
    <col min="1011" max="1013" width="14.7109375" style="57" customWidth="1"/>
    <col min="1014" max="1017" width="13.7109375" style="57" customWidth="1"/>
    <col min="1018" max="1021" width="15.7109375" style="57" customWidth="1"/>
    <col min="1022" max="1022" width="22.85546875" style="57" customWidth="1"/>
    <col min="1023" max="1023" width="20.7109375" style="57" customWidth="1"/>
    <col min="1024" max="1024" width="17.7109375" style="57" customWidth="1"/>
    <col min="1025" max="1033" width="14.7109375" style="57" customWidth="1"/>
    <col min="1034" max="1264" width="10.7109375" style="57"/>
    <col min="1265" max="1266" width="15.7109375" style="57" customWidth="1"/>
    <col min="1267" max="1269" width="14.7109375" style="57" customWidth="1"/>
    <col min="1270" max="1273" width="13.7109375" style="57" customWidth="1"/>
    <col min="1274" max="1277" width="15.7109375" style="57" customWidth="1"/>
    <col min="1278" max="1278" width="22.85546875" style="57" customWidth="1"/>
    <col min="1279" max="1279" width="20.7109375" style="57" customWidth="1"/>
    <col min="1280" max="1280" width="17.7109375" style="57" customWidth="1"/>
    <col min="1281" max="1289" width="14.7109375" style="57" customWidth="1"/>
    <col min="1290" max="1520" width="10.7109375" style="57"/>
    <col min="1521" max="1522" width="15.7109375" style="57" customWidth="1"/>
    <col min="1523" max="1525" width="14.7109375" style="57" customWidth="1"/>
    <col min="1526" max="1529" width="13.7109375" style="57" customWidth="1"/>
    <col min="1530" max="1533" width="15.7109375" style="57" customWidth="1"/>
    <col min="1534" max="1534" width="22.85546875" style="57" customWidth="1"/>
    <col min="1535" max="1535" width="20.7109375" style="57" customWidth="1"/>
    <col min="1536" max="1536" width="17.7109375" style="57" customWidth="1"/>
    <col min="1537" max="1545" width="14.7109375" style="57" customWidth="1"/>
    <col min="1546" max="1776" width="10.7109375" style="57"/>
    <col min="1777" max="1778" width="15.7109375" style="57" customWidth="1"/>
    <col min="1779" max="1781" width="14.7109375" style="57" customWidth="1"/>
    <col min="1782" max="1785" width="13.7109375" style="57" customWidth="1"/>
    <col min="1786" max="1789" width="15.7109375" style="57" customWidth="1"/>
    <col min="1790" max="1790" width="22.85546875" style="57" customWidth="1"/>
    <col min="1791" max="1791" width="20.7109375" style="57" customWidth="1"/>
    <col min="1792" max="1792" width="17.7109375" style="57" customWidth="1"/>
    <col min="1793" max="1801" width="14.7109375" style="57" customWidth="1"/>
    <col min="1802" max="2032" width="10.7109375" style="57"/>
    <col min="2033" max="2034" width="15.7109375" style="57" customWidth="1"/>
    <col min="2035" max="2037" width="14.7109375" style="57" customWidth="1"/>
    <col min="2038" max="2041" width="13.7109375" style="57" customWidth="1"/>
    <col min="2042" max="2045" width="15.7109375" style="57" customWidth="1"/>
    <col min="2046" max="2046" width="22.85546875" style="57" customWidth="1"/>
    <col min="2047" max="2047" width="20.7109375" style="57" customWidth="1"/>
    <col min="2048" max="2048" width="17.7109375" style="57" customWidth="1"/>
    <col min="2049" max="2057" width="14.7109375" style="57" customWidth="1"/>
    <col min="2058" max="2288" width="10.7109375" style="57"/>
    <col min="2289" max="2290" width="15.7109375" style="57" customWidth="1"/>
    <col min="2291" max="2293" width="14.7109375" style="57" customWidth="1"/>
    <col min="2294" max="2297" width="13.7109375" style="57" customWidth="1"/>
    <col min="2298" max="2301" width="15.7109375" style="57" customWidth="1"/>
    <col min="2302" max="2302" width="22.85546875" style="57" customWidth="1"/>
    <col min="2303" max="2303" width="20.7109375" style="57" customWidth="1"/>
    <col min="2304" max="2304" width="17.7109375" style="57" customWidth="1"/>
    <col min="2305" max="2313" width="14.7109375" style="57" customWidth="1"/>
    <col min="2314" max="2544" width="10.7109375" style="57"/>
    <col min="2545" max="2546" width="15.7109375" style="57" customWidth="1"/>
    <col min="2547" max="2549" width="14.7109375" style="57" customWidth="1"/>
    <col min="2550" max="2553" width="13.7109375" style="57" customWidth="1"/>
    <col min="2554" max="2557" width="15.7109375" style="57" customWidth="1"/>
    <col min="2558" max="2558" width="22.85546875" style="57" customWidth="1"/>
    <col min="2559" max="2559" width="20.7109375" style="57" customWidth="1"/>
    <col min="2560" max="2560" width="17.7109375" style="57" customWidth="1"/>
    <col min="2561" max="2569" width="14.7109375" style="57" customWidth="1"/>
    <col min="2570" max="2800" width="10.7109375" style="57"/>
    <col min="2801" max="2802" width="15.7109375" style="57" customWidth="1"/>
    <col min="2803" max="2805" width="14.7109375" style="57" customWidth="1"/>
    <col min="2806" max="2809" width="13.7109375" style="57" customWidth="1"/>
    <col min="2810" max="2813" width="15.7109375" style="57" customWidth="1"/>
    <col min="2814" max="2814" width="22.85546875" style="57" customWidth="1"/>
    <col min="2815" max="2815" width="20.7109375" style="57" customWidth="1"/>
    <col min="2816" max="2816" width="17.7109375" style="57" customWidth="1"/>
    <col min="2817" max="2825" width="14.7109375" style="57" customWidth="1"/>
    <col min="2826" max="3056" width="10.7109375" style="57"/>
    <col min="3057" max="3058" width="15.7109375" style="57" customWidth="1"/>
    <col min="3059" max="3061" width="14.7109375" style="57" customWidth="1"/>
    <col min="3062" max="3065" width="13.7109375" style="57" customWidth="1"/>
    <col min="3066" max="3069" width="15.7109375" style="57" customWidth="1"/>
    <col min="3070" max="3070" width="22.85546875" style="57" customWidth="1"/>
    <col min="3071" max="3071" width="20.7109375" style="57" customWidth="1"/>
    <col min="3072" max="3072" width="17.7109375" style="57" customWidth="1"/>
    <col min="3073" max="3081" width="14.7109375" style="57" customWidth="1"/>
    <col min="3082" max="3312" width="10.7109375" style="57"/>
    <col min="3313" max="3314" width="15.7109375" style="57" customWidth="1"/>
    <col min="3315" max="3317" width="14.7109375" style="57" customWidth="1"/>
    <col min="3318" max="3321" width="13.7109375" style="57" customWidth="1"/>
    <col min="3322" max="3325" width="15.7109375" style="57" customWidth="1"/>
    <col min="3326" max="3326" width="22.85546875" style="57" customWidth="1"/>
    <col min="3327" max="3327" width="20.7109375" style="57" customWidth="1"/>
    <col min="3328" max="3328" width="17.7109375" style="57" customWidth="1"/>
    <col min="3329" max="3337" width="14.7109375" style="57" customWidth="1"/>
    <col min="3338" max="3568" width="10.7109375" style="57"/>
    <col min="3569" max="3570" width="15.7109375" style="57" customWidth="1"/>
    <col min="3571" max="3573" width="14.7109375" style="57" customWidth="1"/>
    <col min="3574" max="3577" width="13.7109375" style="57" customWidth="1"/>
    <col min="3578" max="3581" width="15.7109375" style="57" customWidth="1"/>
    <col min="3582" max="3582" width="22.85546875" style="57" customWidth="1"/>
    <col min="3583" max="3583" width="20.7109375" style="57" customWidth="1"/>
    <col min="3584" max="3584" width="17.7109375" style="57" customWidth="1"/>
    <col min="3585" max="3593" width="14.7109375" style="57" customWidth="1"/>
    <col min="3594" max="3824" width="10.7109375" style="57"/>
    <col min="3825" max="3826" width="15.7109375" style="57" customWidth="1"/>
    <col min="3827" max="3829" width="14.7109375" style="57" customWidth="1"/>
    <col min="3830" max="3833" width="13.7109375" style="57" customWidth="1"/>
    <col min="3834" max="3837" width="15.7109375" style="57" customWidth="1"/>
    <col min="3838" max="3838" width="22.85546875" style="57" customWidth="1"/>
    <col min="3839" max="3839" width="20.7109375" style="57" customWidth="1"/>
    <col min="3840" max="3840" width="17.7109375" style="57" customWidth="1"/>
    <col min="3841" max="3849" width="14.7109375" style="57" customWidth="1"/>
    <col min="3850" max="4080" width="10.7109375" style="57"/>
    <col min="4081" max="4082" width="15.7109375" style="57" customWidth="1"/>
    <col min="4083" max="4085" width="14.7109375" style="57" customWidth="1"/>
    <col min="4086" max="4089" width="13.7109375" style="57" customWidth="1"/>
    <col min="4090" max="4093" width="15.7109375" style="57" customWidth="1"/>
    <col min="4094" max="4094" width="22.85546875" style="57" customWidth="1"/>
    <col min="4095" max="4095" width="20.7109375" style="57" customWidth="1"/>
    <col min="4096" max="4096" width="17.7109375" style="57" customWidth="1"/>
    <col min="4097" max="4105" width="14.7109375" style="57" customWidth="1"/>
    <col min="4106" max="4336" width="10.7109375" style="57"/>
    <col min="4337" max="4338" width="15.7109375" style="57" customWidth="1"/>
    <col min="4339" max="4341" width="14.7109375" style="57" customWidth="1"/>
    <col min="4342" max="4345" width="13.7109375" style="57" customWidth="1"/>
    <col min="4346" max="4349" width="15.7109375" style="57" customWidth="1"/>
    <col min="4350" max="4350" width="22.85546875" style="57" customWidth="1"/>
    <col min="4351" max="4351" width="20.7109375" style="57" customWidth="1"/>
    <col min="4352" max="4352" width="17.7109375" style="57" customWidth="1"/>
    <col min="4353" max="4361" width="14.7109375" style="57" customWidth="1"/>
    <col min="4362" max="4592" width="10.7109375" style="57"/>
    <col min="4593" max="4594" width="15.7109375" style="57" customWidth="1"/>
    <col min="4595" max="4597" width="14.7109375" style="57" customWidth="1"/>
    <col min="4598" max="4601" width="13.7109375" style="57" customWidth="1"/>
    <col min="4602" max="4605" width="15.7109375" style="57" customWidth="1"/>
    <col min="4606" max="4606" width="22.85546875" style="57" customWidth="1"/>
    <col min="4607" max="4607" width="20.7109375" style="57" customWidth="1"/>
    <col min="4608" max="4608" width="17.7109375" style="57" customWidth="1"/>
    <col min="4609" max="4617" width="14.7109375" style="57" customWidth="1"/>
    <col min="4618" max="4848" width="10.7109375" style="57"/>
    <col min="4849" max="4850" width="15.7109375" style="57" customWidth="1"/>
    <col min="4851" max="4853" width="14.7109375" style="57" customWidth="1"/>
    <col min="4854" max="4857" width="13.7109375" style="57" customWidth="1"/>
    <col min="4858" max="4861" width="15.7109375" style="57" customWidth="1"/>
    <col min="4862" max="4862" width="22.85546875" style="57" customWidth="1"/>
    <col min="4863" max="4863" width="20.7109375" style="57" customWidth="1"/>
    <col min="4864" max="4864" width="17.7109375" style="57" customWidth="1"/>
    <col min="4865" max="4873" width="14.7109375" style="57" customWidth="1"/>
    <col min="4874" max="5104" width="10.7109375" style="57"/>
    <col min="5105" max="5106" width="15.7109375" style="57" customWidth="1"/>
    <col min="5107" max="5109" width="14.7109375" style="57" customWidth="1"/>
    <col min="5110" max="5113" width="13.7109375" style="57" customWidth="1"/>
    <col min="5114" max="5117" width="15.7109375" style="57" customWidth="1"/>
    <col min="5118" max="5118" width="22.85546875" style="57" customWidth="1"/>
    <col min="5119" max="5119" width="20.7109375" style="57" customWidth="1"/>
    <col min="5120" max="5120" width="17.7109375" style="57" customWidth="1"/>
    <col min="5121" max="5129" width="14.7109375" style="57" customWidth="1"/>
    <col min="5130" max="5360" width="10.7109375" style="57"/>
    <col min="5361" max="5362" width="15.7109375" style="57" customWidth="1"/>
    <col min="5363" max="5365" width="14.7109375" style="57" customWidth="1"/>
    <col min="5366" max="5369" width="13.7109375" style="57" customWidth="1"/>
    <col min="5370" max="5373" width="15.7109375" style="57" customWidth="1"/>
    <col min="5374" max="5374" width="22.85546875" style="57" customWidth="1"/>
    <col min="5375" max="5375" width="20.7109375" style="57" customWidth="1"/>
    <col min="5376" max="5376" width="17.7109375" style="57" customWidth="1"/>
    <col min="5377" max="5385" width="14.7109375" style="57" customWidth="1"/>
    <col min="5386" max="5616" width="10.7109375" style="57"/>
    <col min="5617" max="5618" width="15.7109375" style="57" customWidth="1"/>
    <col min="5619" max="5621" width="14.7109375" style="57" customWidth="1"/>
    <col min="5622" max="5625" width="13.7109375" style="57" customWidth="1"/>
    <col min="5626" max="5629" width="15.7109375" style="57" customWidth="1"/>
    <col min="5630" max="5630" width="22.85546875" style="57" customWidth="1"/>
    <col min="5631" max="5631" width="20.7109375" style="57" customWidth="1"/>
    <col min="5632" max="5632" width="17.7109375" style="57" customWidth="1"/>
    <col min="5633" max="5641" width="14.7109375" style="57" customWidth="1"/>
    <col min="5642" max="5872" width="10.7109375" style="57"/>
    <col min="5873" max="5874" width="15.7109375" style="57" customWidth="1"/>
    <col min="5875" max="5877" width="14.7109375" style="57" customWidth="1"/>
    <col min="5878" max="5881" width="13.7109375" style="57" customWidth="1"/>
    <col min="5882" max="5885" width="15.7109375" style="57" customWidth="1"/>
    <col min="5886" max="5886" width="22.85546875" style="57" customWidth="1"/>
    <col min="5887" max="5887" width="20.7109375" style="57" customWidth="1"/>
    <col min="5888" max="5888" width="17.7109375" style="57" customWidth="1"/>
    <col min="5889" max="5897" width="14.7109375" style="57" customWidth="1"/>
    <col min="5898" max="6128" width="10.7109375" style="57"/>
    <col min="6129" max="6130" width="15.7109375" style="57" customWidth="1"/>
    <col min="6131" max="6133" width="14.7109375" style="57" customWidth="1"/>
    <col min="6134" max="6137" width="13.7109375" style="57" customWidth="1"/>
    <col min="6138" max="6141" width="15.7109375" style="57" customWidth="1"/>
    <col min="6142" max="6142" width="22.85546875" style="57" customWidth="1"/>
    <col min="6143" max="6143" width="20.7109375" style="57" customWidth="1"/>
    <col min="6144" max="6144" width="17.7109375" style="57" customWidth="1"/>
    <col min="6145" max="6153" width="14.7109375" style="57" customWidth="1"/>
    <col min="6154" max="6384" width="10.7109375" style="57"/>
    <col min="6385" max="6386" width="15.7109375" style="57" customWidth="1"/>
    <col min="6387" max="6389" width="14.7109375" style="57" customWidth="1"/>
    <col min="6390" max="6393" width="13.7109375" style="57" customWidth="1"/>
    <col min="6394" max="6397" width="15.7109375" style="57" customWidth="1"/>
    <col min="6398" max="6398" width="22.85546875" style="57" customWidth="1"/>
    <col min="6399" max="6399" width="20.7109375" style="57" customWidth="1"/>
    <col min="6400" max="6400" width="17.7109375" style="57" customWidth="1"/>
    <col min="6401" max="6409" width="14.7109375" style="57" customWidth="1"/>
    <col min="6410" max="6640" width="10.7109375" style="57"/>
    <col min="6641" max="6642" width="15.7109375" style="57" customWidth="1"/>
    <col min="6643" max="6645" width="14.7109375" style="57" customWidth="1"/>
    <col min="6646" max="6649" width="13.7109375" style="57" customWidth="1"/>
    <col min="6650" max="6653" width="15.7109375" style="57" customWidth="1"/>
    <col min="6654" max="6654" width="22.85546875" style="57" customWidth="1"/>
    <col min="6655" max="6655" width="20.7109375" style="57" customWidth="1"/>
    <col min="6656" max="6656" width="17.7109375" style="57" customWidth="1"/>
    <col min="6657" max="6665" width="14.7109375" style="57" customWidth="1"/>
    <col min="6666" max="6896" width="10.7109375" style="57"/>
    <col min="6897" max="6898" width="15.7109375" style="57" customWidth="1"/>
    <col min="6899" max="6901" width="14.7109375" style="57" customWidth="1"/>
    <col min="6902" max="6905" width="13.7109375" style="57" customWidth="1"/>
    <col min="6906" max="6909" width="15.7109375" style="57" customWidth="1"/>
    <col min="6910" max="6910" width="22.85546875" style="57" customWidth="1"/>
    <col min="6911" max="6911" width="20.7109375" style="57" customWidth="1"/>
    <col min="6912" max="6912" width="17.7109375" style="57" customWidth="1"/>
    <col min="6913" max="6921" width="14.7109375" style="57" customWidth="1"/>
    <col min="6922" max="7152" width="10.7109375" style="57"/>
    <col min="7153" max="7154" width="15.7109375" style="57" customWidth="1"/>
    <col min="7155" max="7157" width="14.7109375" style="57" customWidth="1"/>
    <col min="7158" max="7161" width="13.7109375" style="57" customWidth="1"/>
    <col min="7162" max="7165" width="15.7109375" style="57" customWidth="1"/>
    <col min="7166" max="7166" width="22.85546875" style="57" customWidth="1"/>
    <col min="7167" max="7167" width="20.7109375" style="57" customWidth="1"/>
    <col min="7168" max="7168" width="17.7109375" style="57" customWidth="1"/>
    <col min="7169" max="7177" width="14.7109375" style="57" customWidth="1"/>
    <col min="7178" max="7408" width="10.7109375" style="57"/>
    <col min="7409" max="7410" width="15.7109375" style="57" customWidth="1"/>
    <col min="7411" max="7413" width="14.7109375" style="57" customWidth="1"/>
    <col min="7414" max="7417" width="13.7109375" style="57" customWidth="1"/>
    <col min="7418" max="7421" width="15.7109375" style="57" customWidth="1"/>
    <col min="7422" max="7422" width="22.85546875" style="57" customWidth="1"/>
    <col min="7423" max="7423" width="20.7109375" style="57" customWidth="1"/>
    <col min="7424" max="7424" width="17.7109375" style="57" customWidth="1"/>
    <col min="7425" max="7433" width="14.7109375" style="57" customWidth="1"/>
    <col min="7434" max="7664" width="10.7109375" style="57"/>
    <col min="7665" max="7666" width="15.7109375" style="57" customWidth="1"/>
    <col min="7667" max="7669" width="14.7109375" style="57" customWidth="1"/>
    <col min="7670" max="7673" width="13.7109375" style="57" customWidth="1"/>
    <col min="7674" max="7677" width="15.7109375" style="57" customWidth="1"/>
    <col min="7678" max="7678" width="22.85546875" style="57" customWidth="1"/>
    <col min="7679" max="7679" width="20.7109375" style="57" customWidth="1"/>
    <col min="7680" max="7680" width="17.7109375" style="57" customWidth="1"/>
    <col min="7681" max="7689" width="14.7109375" style="57" customWidth="1"/>
    <col min="7690" max="7920" width="10.7109375" style="57"/>
    <col min="7921" max="7922" width="15.7109375" style="57" customWidth="1"/>
    <col min="7923" max="7925" width="14.7109375" style="57" customWidth="1"/>
    <col min="7926" max="7929" width="13.7109375" style="57" customWidth="1"/>
    <col min="7930" max="7933" width="15.7109375" style="57" customWidth="1"/>
    <col min="7934" max="7934" width="22.85546875" style="57" customWidth="1"/>
    <col min="7935" max="7935" width="20.7109375" style="57" customWidth="1"/>
    <col min="7936" max="7936" width="17.7109375" style="57" customWidth="1"/>
    <col min="7937" max="7945" width="14.7109375" style="57" customWidth="1"/>
    <col min="7946" max="8176" width="10.7109375" style="57"/>
    <col min="8177" max="8178" width="15.7109375" style="57" customWidth="1"/>
    <col min="8179" max="8181" width="14.7109375" style="57" customWidth="1"/>
    <col min="8182" max="8185" width="13.7109375" style="57" customWidth="1"/>
    <col min="8186" max="8189" width="15.7109375" style="57" customWidth="1"/>
    <col min="8190" max="8190" width="22.85546875" style="57" customWidth="1"/>
    <col min="8191" max="8191" width="20.7109375" style="57" customWidth="1"/>
    <col min="8192" max="8192" width="17.7109375" style="57" customWidth="1"/>
    <col min="8193" max="8201" width="14.7109375" style="57" customWidth="1"/>
    <col min="8202" max="8432" width="10.7109375" style="57"/>
    <col min="8433" max="8434" width="15.7109375" style="57" customWidth="1"/>
    <col min="8435" max="8437" width="14.7109375" style="57" customWidth="1"/>
    <col min="8438" max="8441" width="13.7109375" style="57" customWidth="1"/>
    <col min="8442" max="8445" width="15.7109375" style="57" customWidth="1"/>
    <col min="8446" max="8446" width="22.85546875" style="57" customWidth="1"/>
    <col min="8447" max="8447" width="20.7109375" style="57" customWidth="1"/>
    <col min="8448" max="8448" width="17.7109375" style="57" customWidth="1"/>
    <col min="8449" max="8457" width="14.7109375" style="57" customWidth="1"/>
    <col min="8458" max="8688" width="10.7109375" style="57"/>
    <col min="8689" max="8690" width="15.7109375" style="57" customWidth="1"/>
    <col min="8691" max="8693" width="14.7109375" style="57" customWidth="1"/>
    <col min="8694" max="8697" width="13.7109375" style="57" customWidth="1"/>
    <col min="8698" max="8701" width="15.7109375" style="57" customWidth="1"/>
    <col min="8702" max="8702" width="22.85546875" style="57" customWidth="1"/>
    <col min="8703" max="8703" width="20.7109375" style="57" customWidth="1"/>
    <col min="8704" max="8704" width="17.7109375" style="57" customWidth="1"/>
    <col min="8705" max="8713" width="14.7109375" style="57" customWidth="1"/>
    <col min="8714" max="8944" width="10.7109375" style="57"/>
    <col min="8945" max="8946" width="15.7109375" style="57" customWidth="1"/>
    <col min="8947" max="8949" width="14.7109375" style="57" customWidth="1"/>
    <col min="8950" max="8953" width="13.7109375" style="57" customWidth="1"/>
    <col min="8954" max="8957" width="15.7109375" style="57" customWidth="1"/>
    <col min="8958" max="8958" width="22.85546875" style="57" customWidth="1"/>
    <col min="8959" max="8959" width="20.7109375" style="57" customWidth="1"/>
    <col min="8960" max="8960" width="17.7109375" style="57" customWidth="1"/>
    <col min="8961" max="8969" width="14.7109375" style="57" customWidth="1"/>
    <col min="8970" max="9200" width="10.7109375" style="57"/>
    <col min="9201" max="9202" width="15.7109375" style="57" customWidth="1"/>
    <col min="9203" max="9205" width="14.7109375" style="57" customWidth="1"/>
    <col min="9206" max="9209" width="13.7109375" style="57" customWidth="1"/>
    <col min="9210" max="9213" width="15.7109375" style="57" customWidth="1"/>
    <col min="9214" max="9214" width="22.85546875" style="57" customWidth="1"/>
    <col min="9215" max="9215" width="20.7109375" style="57" customWidth="1"/>
    <col min="9216" max="9216" width="17.7109375" style="57" customWidth="1"/>
    <col min="9217" max="9225" width="14.7109375" style="57" customWidth="1"/>
    <col min="9226" max="9456" width="10.7109375" style="57"/>
    <col min="9457" max="9458" width="15.7109375" style="57" customWidth="1"/>
    <col min="9459" max="9461" width="14.7109375" style="57" customWidth="1"/>
    <col min="9462" max="9465" width="13.7109375" style="57" customWidth="1"/>
    <col min="9466" max="9469" width="15.7109375" style="57" customWidth="1"/>
    <col min="9470" max="9470" width="22.85546875" style="57" customWidth="1"/>
    <col min="9471" max="9471" width="20.7109375" style="57" customWidth="1"/>
    <col min="9472" max="9472" width="17.7109375" style="57" customWidth="1"/>
    <col min="9473" max="9481" width="14.7109375" style="57" customWidth="1"/>
    <col min="9482" max="9712" width="10.7109375" style="57"/>
    <col min="9713" max="9714" width="15.7109375" style="57" customWidth="1"/>
    <col min="9715" max="9717" width="14.7109375" style="57" customWidth="1"/>
    <col min="9718" max="9721" width="13.7109375" style="57" customWidth="1"/>
    <col min="9722" max="9725" width="15.7109375" style="57" customWidth="1"/>
    <col min="9726" max="9726" width="22.85546875" style="57" customWidth="1"/>
    <col min="9727" max="9727" width="20.7109375" style="57" customWidth="1"/>
    <col min="9728" max="9728" width="17.7109375" style="57" customWidth="1"/>
    <col min="9729" max="9737" width="14.7109375" style="57" customWidth="1"/>
    <col min="9738" max="9968" width="10.7109375" style="57"/>
    <col min="9969" max="9970" width="15.7109375" style="57" customWidth="1"/>
    <col min="9971" max="9973" width="14.7109375" style="57" customWidth="1"/>
    <col min="9974" max="9977" width="13.7109375" style="57" customWidth="1"/>
    <col min="9978" max="9981" width="15.7109375" style="57" customWidth="1"/>
    <col min="9982" max="9982" width="22.85546875" style="57" customWidth="1"/>
    <col min="9983" max="9983" width="20.7109375" style="57" customWidth="1"/>
    <col min="9984" max="9984" width="17.7109375" style="57" customWidth="1"/>
    <col min="9985" max="9993" width="14.7109375" style="57" customWidth="1"/>
    <col min="9994" max="10224" width="10.7109375" style="57"/>
    <col min="10225" max="10226" width="15.7109375" style="57" customWidth="1"/>
    <col min="10227" max="10229" width="14.7109375" style="57" customWidth="1"/>
    <col min="10230" max="10233" width="13.7109375" style="57" customWidth="1"/>
    <col min="10234" max="10237" width="15.7109375" style="57" customWidth="1"/>
    <col min="10238" max="10238" width="22.85546875" style="57" customWidth="1"/>
    <col min="10239" max="10239" width="20.7109375" style="57" customWidth="1"/>
    <col min="10240" max="10240" width="17.7109375" style="57" customWidth="1"/>
    <col min="10241" max="10249" width="14.7109375" style="57" customWidth="1"/>
    <col min="10250" max="10480" width="10.7109375" style="57"/>
    <col min="10481" max="10482" width="15.7109375" style="57" customWidth="1"/>
    <col min="10483" max="10485" width="14.7109375" style="57" customWidth="1"/>
    <col min="10486" max="10489" width="13.7109375" style="57" customWidth="1"/>
    <col min="10490" max="10493" width="15.7109375" style="57" customWidth="1"/>
    <col min="10494" max="10494" width="22.85546875" style="57" customWidth="1"/>
    <col min="10495" max="10495" width="20.7109375" style="57" customWidth="1"/>
    <col min="10496" max="10496" width="17.7109375" style="57" customWidth="1"/>
    <col min="10497" max="10505" width="14.7109375" style="57" customWidth="1"/>
    <col min="10506" max="10736" width="10.7109375" style="57"/>
    <col min="10737" max="10738" width="15.7109375" style="57" customWidth="1"/>
    <col min="10739" max="10741" width="14.7109375" style="57" customWidth="1"/>
    <col min="10742" max="10745" width="13.7109375" style="57" customWidth="1"/>
    <col min="10746" max="10749" width="15.7109375" style="57" customWidth="1"/>
    <col min="10750" max="10750" width="22.85546875" style="57" customWidth="1"/>
    <col min="10751" max="10751" width="20.7109375" style="57" customWidth="1"/>
    <col min="10752" max="10752" width="17.7109375" style="57" customWidth="1"/>
    <col min="10753" max="10761" width="14.7109375" style="57" customWidth="1"/>
    <col min="10762" max="10992" width="10.7109375" style="57"/>
    <col min="10993" max="10994" width="15.7109375" style="57" customWidth="1"/>
    <col min="10995" max="10997" width="14.7109375" style="57" customWidth="1"/>
    <col min="10998" max="11001" width="13.7109375" style="57" customWidth="1"/>
    <col min="11002" max="11005" width="15.7109375" style="57" customWidth="1"/>
    <col min="11006" max="11006" width="22.85546875" style="57" customWidth="1"/>
    <col min="11007" max="11007" width="20.7109375" style="57" customWidth="1"/>
    <col min="11008" max="11008" width="17.7109375" style="57" customWidth="1"/>
    <col min="11009" max="11017" width="14.7109375" style="57" customWidth="1"/>
    <col min="11018" max="11248" width="10.7109375" style="57"/>
    <col min="11249" max="11250" width="15.7109375" style="57" customWidth="1"/>
    <col min="11251" max="11253" width="14.7109375" style="57" customWidth="1"/>
    <col min="11254" max="11257" width="13.7109375" style="57" customWidth="1"/>
    <col min="11258" max="11261" width="15.7109375" style="57" customWidth="1"/>
    <col min="11262" max="11262" width="22.85546875" style="57" customWidth="1"/>
    <col min="11263" max="11263" width="20.7109375" style="57" customWidth="1"/>
    <col min="11264" max="11264" width="17.7109375" style="57" customWidth="1"/>
    <col min="11265" max="11273" width="14.7109375" style="57" customWidth="1"/>
    <col min="11274" max="11504" width="10.7109375" style="57"/>
    <col min="11505" max="11506" width="15.7109375" style="57" customWidth="1"/>
    <col min="11507" max="11509" width="14.7109375" style="57" customWidth="1"/>
    <col min="11510" max="11513" width="13.7109375" style="57" customWidth="1"/>
    <col min="11514" max="11517" width="15.7109375" style="57" customWidth="1"/>
    <col min="11518" max="11518" width="22.85546875" style="57" customWidth="1"/>
    <col min="11519" max="11519" width="20.7109375" style="57" customWidth="1"/>
    <col min="11520" max="11520" width="17.7109375" style="57" customWidth="1"/>
    <col min="11521" max="11529" width="14.7109375" style="57" customWidth="1"/>
    <col min="11530" max="11760" width="10.7109375" style="57"/>
    <col min="11761" max="11762" width="15.7109375" style="57" customWidth="1"/>
    <col min="11763" max="11765" width="14.7109375" style="57" customWidth="1"/>
    <col min="11766" max="11769" width="13.7109375" style="57" customWidth="1"/>
    <col min="11770" max="11773" width="15.7109375" style="57" customWidth="1"/>
    <col min="11774" max="11774" width="22.85546875" style="57" customWidth="1"/>
    <col min="11775" max="11775" width="20.7109375" style="57" customWidth="1"/>
    <col min="11776" max="11776" width="17.7109375" style="57" customWidth="1"/>
    <col min="11777" max="11785" width="14.7109375" style="57" customWidth="1"/>
    <col min="11786" max="12016" width="10.7109375" style="57"/>
    <col min="12017" max="12018" width="15.7109375" style="57" customWidth="1"/>
    <col min="12019" max="12021" width="14.7109375" style="57" customWidth="1"/>
    <col min="12022" max="12025" width="13.7109375" style="57" customWidth="1"/>
    <col min="12026" max="12029" width="15.7109375" style="57" customWidth="1"/>
    <col min="12030" max="12030" width="22.85546875" style="57" customWidth="1"/>
    <col min="12031" max="12031" width="20.7109375" style="57" customWidth="1"/>
    <col min="12032" max="12032" width="17.7109375" style="57" customWidth="1"/>
    <col min="12033" max="12041" width="14.7109375" style="57" customWidth="1"/>
    <col min="12042" max="12272" width="10.7109375" style="57"/>
    <col min="12273" max="12274" width="15.7109375" style="57" customWidth="1"/>
    <col min="12275" max="12277" width="14.7109375" style="57" customWidth="1"/>
    <col min="12278" max="12281" width="13.7109375" style="57" customWidth="1"/>
    <col min="12282" max="12285" width="15.7109375" style="57" customWidth="1"/>
    <col min="12286" max="12286" width="22.85546875" style="57" customWidth="1"/>
    <col min="12287" max="12287" width="20.7109375" style="57" customWidth="1"/>
    <col min="12288" max="12288" width="17.7109375" style="57" customWidth="1"/>
    <col min="12289" max="12297" width="14.7109375" style="57" customWidth="1"/>
    <col min="12298" max="12528" width="10.7109375" style="57"/>
    <col min="12529" max="12530" width="15.7109375" style="57" customWidth="1"/>
    <col min="12531" max="12533" width="14.7109375" style="57" customWidth="1"/>
    <col min="12534" max="12537" width="13.7109375" style="57" customWidth="1"/>
    <col min="12538" max="12541" width="15.7109375" style="57" customWidth="1"/>
    <col min="12542" max="12542" width="22.85546875" style="57" customWidth="1"/>
    <col min="12543" max="12543" width="20.7109375" style="57" customWidth="1"/>
    <col min="12544" max="12544" width="17.7109375" style="57" customWidth="1"/>
    <col min="12545" max="12553" width="14.7109375" style="57" customWidth="1"/>
    <col min="12554" max="12784" width="10.7109375" style="57"/>
    <col min="12785" max="12786" width="15.7109375" style="57" customWidth="1"/>
    <col min="12787" max="12789" width="14.7109375" style="57" customWidth="1"/>
    <col min="12790" max="12793" width="13.7109375" style="57" customWidth="1"/>
    <col min="12794" max="12797" width="15.7109375" style="57" customWidth="1"/>
    <col min="12798" max="12798" width="22.85546875" style="57" customWidth="1"/>
    <col min="12799" max="12799" width="20.7109375" style="57" customWidth="1"/>
    <col min="12800" max="12800" width="17.7109375" style="57" customWidth="1"/>
    <col min="12801" max="12809" width="14.7109375" style="57" customWidth="1"/>
    <col min="12810" max="13040" width="10.7109375" style="57"/>
    <col min="13041" max="13042" width="15.7109375" style="57" customWidth="1"/>
    <col min="13043" max="13045" width="14.7109375" style="57" customWidth="1"/>
    <col min="13046" max="13049" width="13.7109375" style="57" customWidth="1"/>
    <col min="13050" max="13053" width="15.7109375" style="57" customWidth="1"/>
    <col min="13054" max="13054" width="22.85546875" style="57" customWidth="1"/>
    <col min="13055" max="13055" width="20.7109375" style="57" customWidth="1"/>
    <col min="13056" max="13056" width="17.7109375" style="57" customWidth="1"/>
    <col min="13057" max="13065" width="14.7109375" style="57" customWidth="1"/>
    <col min="13066" max="13296" width="10.7109375" style="57"/>
    <col min="13297" max="13298" width="15.7109375" style="57" customWidth="1"/>
    <col min="13299" max="13301" width="14.7109375" style="57" customWidth="1"/>
    <col min="13302" max="13305" width="13.7109375" style="57" customWidth="1"/>
    <col min="13306" max="13309" width="15.7109375" style="57" customWidth="1"/>
    <col min="13310" max="13310" width="22.85546875" style="57" customWidth="1"/>
    <col min="13311" max="13311" width="20.7109375" style="57" customWidth="1"/>
    <col min="13312" max="13312" width="17.7109375" style="57" customWidth="1"/>
    <col min="13313" max="13321" width="14.7109375" style="57" customWidth="1"/>
    <col min="13322" max="13552" width="10.7109375" style="57"/>
    <col min="13553" max="13554" width="15.7109375" style="57" customWidth="1"/>
    <col min="13555" max="13557" width="14.7109375" style="57" customWidth="1"/>
    <col min="13558" max="13561" width="13.7109375" style="57" customWidth="1"/>
    <col min="13562" max="13565" width="15.7109375" style="57" customWidth="1"/>
    <col min="13566" max="13566" width="22.85546875" style="57" customWidth="1"/>
    <col min="13567" max="13567" width="20.7109375" style="57" customWidth="1"/>
    <col min="13568" max="13568" width="17.7109375" style="57" customWidth="1"/>
    <col min="13569" max="13577" width="14.7109375" style="57" customWidth="1"/>
    <col min="13578" max="13808" width="10.7109375" style="57"/>
    <col min="13809" max="13810" width="15.7109375" style="57" customWidth="1"/>
    <col min="13811" max="13813" width="14.7109375" style="57" customWidth="1"/>
    <col min="13814" max="13817" width="13.7109375" style="57" customWidth="1"/>
    <col min="13818" max="13821" width="15.7109375" style="57" customWidth="1"/>
    <col min="13822" max="13822" width="22.85546875" style="57" customWidth="1"/>
    <col min="13823" max="13823" width="20.7109375" style="57" customWidth="1"/>
    <col min="13824" max="13824" width="17.7109375" style="57" customWidth="1"/>
    <col min="13825" max="13833" width="14.7109375" style="57" customWidth="1"/>
    <col min="13834" max="14064" width="10.7109375" style="57"/>
    <col min="14065" max="14066" width="15.7109375" style="57" customWidth="1"/>
    <col min="14067" max="14069" width="14.7109375" style="57" customWidth="1"/>
    <col min="14070" max="14073" width="13.7109375" style="57" customWidth="1"/>
    <col min="14074" max="14077" width="15.7109375" style="57" customWidth="1"/>
    <col min="14078" max="14078" width="22.85546875" style="57" customWidth="1"/>
    <col min="14079" max="14079" width="20.7109375" style="57" customWidth="1"/>
    <col min="14080" max="14080" width="17.7109375" style="57" customWidth="1"/>
    <col min="14081" max="14089" width="14.7109375" style="57" customWidth="1"/>
    <col min="14090" max="14320" width="10.7109375" style="57"/>
    <col min="14321" max="14322" width="15.7109375" style="57" customWidth="1"/>
    <col min="14323" max="14325" width="14.7109375" style="57" customWidth="1"/>
    <col min="14326" max="14329" width="13.7109375" style="57" customWidth="1"/>
    <col min="14330" max="14333" width="15.7109375" style="57" customWidth="1"/>
    <col min="14334" max="14334" width="22.85546875" style="57" customWidth="1"/>
    <col min="14335" max="14335" width="20.7109375" style="57" customWidth="1"/>
    <col min="14336" max="14336" width="17.7109375" style="57" customWidth="1"/>
    <col min="14337" max="14345" width="14.7109375" style="57" customWidth="1"/>
    <col min="14346" max="14576" width="10.7109375" style="57"/>
    <col min="14577" max="14578" width="15.7109375" style="57" customWidth="1"/>
    <col min="14579" max="14581" width="14.7109375" style="57" customWidth="1"/>
    <col min="14582" max="14585" width="13.7109375" style="57" customWidth="1"/>
    <col min="14586" max="14589" width="15.7109375" style="57" customWidth="1"/>
    <col min="14590" max="14590" width="22.85546875" style="57" customWidth="1"/>
    <col min="14591" max="14591" width="20.7109375" style="57" customWidth="1"/>
    <col min="14592" max="14592" width="17.7109375" style="57" customWidth="1"/>
    <col min="14593" max="14601" width="14.7109375" style="57" customWidth="1"/>
    <col min="14602" max="14832" width="10.7109375" style="57"/>
    <col min="14833" max="14834" width="15.7109375" style="57" customWidth="1"/>
    <col min="14835" max="14837" width="14.7109375" style="57" customWidth="1"/>
    <col min="14838" max="14841" width="13.7109375" style="57" customWidth="1"/>
    <col min="14842" max="14845" width="15.7109375" style="57" customWidth="1"/>
    <col min="14846" max="14846" width="22.85546875" style="57" customWidth="1"/>
    <col min="14847" max="14847" width="20.7109375" style="57" customWidth="1"/>
    <col min="14848" max="14848" width="17.7109375" style="57" customWidth="1"/>
    <col min="14849" max="14857" width="14.7109375" style="57" customWidth="1"/>
    <col min="14858" max="15088" width="10.7109375" style="57"/>
    <col min="15089" max="15090" width="15.7109375" style="57" customWidth="1"/>
    <col min="15091" max="15093" width="14.7109375" style="57" customWidth="1"/>
    <col min="15094" max="15097" width="13.7109375" style="57" customWidth="1"/>
    <col min="15098" max="15101" width="15.7109375" style="57" customWidth="1"/>
    <col min="15102" max="15102" width="22.85546875" style="57" customWidth="1"/>
    <col min="15103" max="15103" width="20.7109375" style="57" customWidth="1"/>
    <col min="15104" max="15104" width="17.7109375" style="57" customWidth="1"/>
    <col min="15105" max="15113" width="14.7109375" style="57" customWidth="1"/>
    <col min="15114" max="15344" width="10.7109375" style="57"/>
    <col min="15345" max="15346" width="15.7109375" style="57" customWidth="1"/>
    <col min="15347" max="15349" width="14.7109375" style="57" customWidth="1"/>
    <col min="15350" max="15353" width="13.7109375" style="57" customWidth="1"/>
    <col min="15354" max="15357" width="15.7109375" style="57" customWidth="1"/>
    <col min="15358" max="15358" width="22.85546875" style="57" customWidth="1"/>
    <col min="15359" max="15359" width="20.7109375" style="57" customWidth="1"/>
    <col min="15360" max="15360" width="17.7109375" style="57" customWidth="1"/>
    <col min="15361" max="15369" width="14.7109375" style="57" customWidth="1"/>
    <col min="15370" max="15600" width="10.7109375" style="57"/>
    <col min="15601" max="15602" width="15.7109375" style="57" customWidth="1"/>
    <col min="15603" max="15605" width="14.7109375" style="57" customWidth="1"/>
    <col min="15606" max="15609" width="13.7109375" style="57" customWidth="1"/>
    <col min="15610" max="15613" width="15.7109375" style="57" customWidth="1"/>
    <col min="15614" max="15614" width="22.85546875" style="57" customWidth="1"/>
    <col min="15615" max="15615" width="20.7109375" style="57" customWidth="1"/>
    <col min="15616" max="15616" width="17.7109375" style="57" customWidth="1"/>
    <col min="15617" max="15625" width="14.7109375" style="57" customWidth="1"/>
    <col min="15626" max="15856" width="10.7109375" style="57"/>
    <col min="15857" max="15858" width="15.7109375" style="57" customWidth="1"/>
    <col min="15859" max="15861" width="14.7109375" style="57" customWidth="1"/>
    <col min="15862" max="15865" width="13.7109375" style="57" customWidth="1"/>
    <col min="15866" max="15869" width="15.7109375" style="57" customWidth="1"/>
    <col min="15870" max="15870" width="22.85546875" style="57" customWidth="1"/>
    <col min="15871" max="15871" width="20.7109375" style="57" customWidth="1"/>
    <col min="15872" max="15872" width="17.7109375" style="57" customWidth="1"/>
    <col min="15873" max="15881" width="14.7109375" style="57" customWidth="1"/>
    <col min="15882" max="16112" width="10.7109375" style="57"/>
    <col min="16113" max="16114" width="15.7109375" style="57" customWidth="1"/>
    <col min="16115" max="16117" width="14.7109375" style="57" customWidth="1"/>
    <col min="16118" max="16121" width="13.7109375" style="57" customWidth="1"/>
    <col min="16122" max="16125" width="15.7109375" style="57" customWidth="1"/>
    <col min="16126" max="16126" width="22.85546875" style="57" customWidth="1"/>
    <col min="16127" max="16127" width="20.7109375" style="57" customWidth="1"/>
    <col min="16128" max="16128" width="17.7109375" style="57" customWidth="1"/>
    <col min="16129" max="16137" width="14.7109375" style="57" customWidth="1"/>
    <col min="16138" max="16384" width="10.7109375" style="57"/>
  </cols>
  <sheetData>
    <row r="1" spans="1:27" ht="25.5" customHeight="1" x14ac:dyDescent="0.25">
      <c r="AA1" s="44"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311" t="str">
        <f>'1. паспорт местоположение'!A5:C5</f>
        <v>Год раскрытия информации: 2022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315" t="s">
        <v>11</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8" t="s">
        <v>541</v>
      </c>
      <c r="F9" s="318"/>
      <c r="G9" s="318"/>
      <c r="H9" s="318"/>
      <c r="I9" s="318"/>
      <c r="J9" s="318"/>
      <c r="K9" s="318"/>
      <c r="L9" s="318"/>
      <c r="M9" s="318"/>
      <c r="N9" s="318"/>
      <c r="O9" s="318"/>
      <c r="P9" s="318"/>
      <c r="Q9" s="318"/>
      <c r="R9" s="318"/>
      <c r="S9" s="318"/>
      <c r="T9" s="318"/>
      <c r="U9" s="318"/>
      <c r="V9" s="318"/>
      <c r="W9" s="318"/>
      <c r="X9" s="318"/>
      <c r="Y9" s="318"/>
    </row>
    <row r="10" spans="1:27" s="12" customFormat="1" ht="18.75" customHeight="1" x14ac:dyDescent="0.2">
      <c r="E10" s="312" t="s">
        <v>10</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7" t="s">
        <v>586</v>
      </c>
      <c r="F12" s="317"/>
      <c r="G12" s="317"/>
      <c r="H12" s="317"/>
      <c r="I12" s="317"/>
      <c r="J12" s="317"/>
      <c r="K12" s="317"/>
      <c r="L12" s="317"/>
      <c r="M12" s="317"/>
      <c r="N12" s="317"/>
      <c r="O12" s="317"/>
      <c r="P12" s="317"/>
      <c r="Q12" s="317"/>
      <c r="R12" s="317"/>
      <c r="S12" s="317"/>
      <c r="T12" s="317"/>
      <c r="U12" s="317"/>
      <c r="V12" s="317"/>
      <c r="W12" s="317"/>
      <c r="X12" s="317"/>
      <c r="Y12" s="317"/>
    </row>
    <row r="13" spans="1:27" s="12" customFormat="1" ht="18.75" customHeight="1" x14ac:dyDescent="0.2">
      <c r="E13" s="312" t="s">
        <v>9</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8" t="s">
        <v>559</v>
      </c>
      <c r="F15" s="318"/>
      <c r="G15" s="318"/>
      <c r="H15" s="318"/>
      <c r="I15" s="318"/>
      <c r="J15" s="318"/>
      <c r="K15" s="318"/>
      <c r="L15" s="318"/>
      <c r="M15" s="318"/>
      <c r="N15" s="318"/>
      <c r="O15" s="318"/>
      <c r="P15" s="318"/>
      <c r="Q15" s="318"/>
      <c r="R15" s="318"/>
      <c r="S15" s="318"/>
      <c r="T15" s="318"/>
      <c r="U15" s="318"/>
      <c r="V15" s="318"/>
      <c r="W15" s="318"/>
      <c r="X15" s="318"/>
      <c r="Y15" s="318"/>
    </row>
    <row r="16" spans="1:27" s="3" customFormat="1" ht="15" customHeight="1" x14ac:dyDescent="0.2">
      <c r="E16" s="312" t="s">
        <v>7</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504</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65" customFormat="1" ht="21" customHeight="1" x14ac:dyDescent="0.25"/>
    <row r="21" spans="1:27" ht="15.75" customHeight="1" x14ac:dyDescent="0.25">
      <c r="A21" s="341" t="s">
        <v>6</v>
      </c>
      <c r="B21" s="343" t="s">
        <v>510</v>
      </c>
      <c r="C21" s="344"/>
      <c r="D21" s="343" t="s">
        <v>512</v>
      </c>
      <c r="E21" s="344"/>
      <c r="F21" s="326" t="s">
        <v>104</v>
      </c>
      <c r="G21" s="328"/>
      <c r="H21" s="328"/>
      <c r="I21" s="327"/>
      <c r="J21" s="341" t="s">
        <v>513</v>
      </c>
      <c r="K21" s="343" t="s">
        <v>514</v>
      </c>
      <c r="L21" s="344"/>
      <c r="M21" s="343" t="s">
        <v>515</v>
      </c>
      <c r="N21" s="344"/>
      <c r="O21" s="343" t="s">
        <v>503</v>
      </c>
      <c r="P21" s="344"/>
      <c r="Q21" s="343" t="s">
        <v>137</v>
      </c>
      <c r="R21" s="344"/>
      <c r="S21" s="341" t="s">
        <v>136</v>
      </c>
      <c r="T21" s="341" t="s">
        <v>516</v>
      </c>
      <c r="U21" s="341" t="s">
        <v>511</v>
      </c>
      <c r="V21" s="343" t="s">
        <v>135</v>
      </c>
      <c r="W21" s="344"/>
      <c r="X21" s="326" t="s">
        <v>127</v>
      </c>
      <c r="Y21" s="328"/>
      <c r="Z21" s="326" t="s">
        <v>126</v>
      </c>
      <c r="AA21" s="328"/>
    </row>
    <row r="22" spans="1:27" ht="216" customHeight="1" x14ac:dyDescent="0.25">
      <c r="A22" s="347"/>
      <c r="B22" s="345"/>
      <c r="C22" s="346"/>
      <c r="D22" s="345"/>
      <c r="E22" s="346"/>
      <c r="F22" s="326" t="s">
        <v>134</v>
      </c>
      <c r="G22" s="327"/>
      <c r="H22" s="326" t="s">
        <v>133</v>
      </c>
      <c r="I22" s="327"/>
      <c r="J22" s="342"/>
      <c r="K22" s="345"/>
      <c r="L22" s="346"/>
      <c r="M22" s="345"/>
      <c r="N22" s="346"/>
      <c r="O22" s="345"/>
      <c r="P22" s="346"/>
      <c r="Q22" s="345"/>
      <c r="R22" s="346"/>
      <c r="S22" s="342"/>
      <c r="T22" s="342"/>
      <c r="U22" s="342"/>
      <c r="V22" s="345"/>
      <c r="W22" s="346"/>
      <c r="X22" s="122" t="s">
        <v>125</v>
      </c>
      <c r="Y22" s="122" t="s">
        <v>501</v>
      </c>
      <c r="Z22" s="122" t="s">
        <v>124</v>
      </c>
      <c r="AA22" s="122" t="s">
        <v>123</v>
      </c>
    </row>
    <row r="23" spans="1:27" ht="60" customHeight="1" x14ac:dyDescent="0.25">
      <c r="A23" s="342"/>
      <c r="B23" s="185" t="s">
        <v>121</v>
      </c>
      <c r="C23" s="185" t="s">
        <v>122</v>
      </c>
      <c r="D23" s="123" t="s">
        <v>121</v>
      </c>
      <c r="E23" s="123" t="s">
        <v>122</v>
      </c>
      <c r="F23" s="123" t="s">
        <v>121</v>
      </c>
      <c r="G23" s="123" t="s">
        <v>122</v>
      </c>
      <c r="H23" s="123" t="s">
        <v>121</v>
      </c>
      <c r="I23" s="123" t="s">
        <v>122</v>
      </c>
      <c r="J23" s="123" t="s">
        <v>121</v>
      </c>
      <c r="K23" s="123" t="s">
        <v>121</v>
      </c>
      <c r="L23" s="123" t="s">
        <v>122</v>
      </c>
      <c r="M23" s="123" t="s">
        <v>121</v>
      </c>
      <c r="N23" s="123" t="s">
        <v>122</v>
      </c>
      <c r="O23" s="123" t="s">
        <v>121</v>
      </c>
      <c r="P23" s="123" t="s">
        <v>122</v>
      </c>
      <c r="Q23" s="123" t="s">
        <v>121</v>
      </c>
      <c r="R23" s="123" t="s">
        <v>122</v>
      </c>
      <c r="S23" s="123" t="s">
        <v>121</v>
      </c>
      <c r="T23" s="123" t="s">
        <v>121</v>
      </c>
      <c r="U23" s="123" t="s">
        <v>121</v>
      </c>
      <c r="V23" s="123" t="s">
        <v>121</v>
      </c>
      <c r="W23" s="123" t="s">
        <v>122</v>
      </c>
      <c r="X23" s="123" t="s">
        <v>121</v>
      </c>
      <c r="Y23" s="123" t="s">
        <v>121</v>
      </c>
      <c r="Z23" s="122" t="s">
        <v>121</v>
      </c>
      <c r="AA23" s="122" t="s">
        <v>121</v>
      </c>
    </row>
    <row r="24" spans="1:27"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19</v>
      </c>
      <c r="R24" s="127">
        <v>20</v>
      </c>
      <c r="S24" s="127">
        <v>21</v>
      </c>
      <c r="T24" s="127">
        <v>22</v>
      </c>
      <c r="U24" s="127">
        <v>23</v>
      </c>
      <c r="V24" s="127">
        <v>24</v>
      </c>
      <c r="W24" s="127">
        <v>25</v>
      </c>
      <c r="X24" s="127">
        <v>26</v>
      </c>
      <c r="Y24" s="127">
        <v>27</v>
      </c>
      <c r="Z24" s="127">
        <v>28</v>
      </c>
      <c r="AA24" s="127">
        <v>29</v>
      </c>
    </row>
    <row r="25" spans="1:27" s="65" customFormat="1" ht="24" customHeight="1" x14ac:dyDescent="0.25">
      <c r="A25" s="128"/>
      <c r="B25" s="128"/>
      <c r="C25" s="128"/>
      <c r="D25" s="128"/>
      <c r="E25" s="129"/>
      <c r="F25" s="129"/>
      <c r="G25" s="130"/>
      <c r="H25" s="130"/>
      <c r="I25" s="130"/>
      <c r="J25" s="131"/>
      <c r="K25" s="131"/>
      <c r="L25" s="132"/>
      <c r="M25" s="132"/>
      <c r="N25" s="133"/>
      <c r="O25" s="133"/>
      <c r="P25" s="133"/>
      <c r="Q25" s="133"/>
      <c r="R25" s="130"/>
      <c r="S25" s="131"/>
      <c r="T25" s="131"/>
      <c r="U25" s="131"/>
      <c r="V25" s="131"/>
      <c r="W25" s="133"/>
      <c r="X25" s="128"/>
      <c r="Y25" s="128"/>
      <c r="Z25" s="128"/>
      <c r="AA25" s="128"/>
    </row>
    <row r="26" spans="1:27" ht="3" customHeight="1" x14ac:dyDescent="0.25">
      <c r="X26" s="124"/>
      <c r="Y26" s="125"/>
      <c r="Z26" s="58"/>
      <c r="AA26" s="58"/>
    </row>
    <row r="27" spans="1:27" s="63" customFormat="1" ht="12.75" x14ac:dyDescent="0.2">
      <c r="A27" s="64"/>
      <c r="B27" s="64"/>
      <c r="C27" s="64"/>
      <c r="E27" s="64"/>
      <c r="X27" s="126"/>
      <c r="Y27" s="126"/>
      <c r="Z27" s="126"/>
      <c r="AA27" s="126"/>
    </row>
    <row r="28" spans="1:27" s="63" customFormat="1" ht="12.75" x14ac:dyDescent="0.2">
      <c r="A28" s="64"/>
      <c r="B28" s="64"/>
      <c r="C28" s="6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311" t="str">
        <f>'3.2 паспорт Техсостояние ЛЭП'!A5:AA5</f>
        <v>Год раскрытия информации: 2022 год</v>
      </c>
      <c r="B5" s="311"/>
      <c r="C5" s="311"/>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315" t="s">
        <v>11</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18" t="s">
        <v>541</v>
      </c>
      <c r="B9" s="318"/>
      <c r="C9" s="318"/>
      <c r="D9" s="8"/>
      <c r="E9" s="8"/>
      <c r="F9" s="8"/>
      <c r="G9" s="8"/>
      <c r="H9" s="13"/>
      <c r="I9" s="13"/>
      <c r="J9" s="13"/>
      <c r="K9" s="13"/>
      <c r="L9" s="13"/>
      <c r="M9" s="13"/>
      <c r="N9" s="13"/>
      <c r="O9" s="13"/>
      <c r="P9" s="13"/>
      <c r="Q9" s="13"/>
      <c r="R9" s="13"/>
      <c r="S9" s="13"/>
      <c r="T9" s="13"/>
      <c r="U9" s="13"/>
    </row>
    <row r="10" spans="1:29" s="12" customFormat="1" ht="18.75" x14ac:dyDescent="0.2">
      <c r="A10" s="312" t="s">
        <v>10</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18.75" x14ac:dyDescent="0.2">
      <c r="A12" s="317" t="s">
        <v>587</v>
      </c>
      <c r="B12" s="317"/>
      <c r="C12" s="317"/>
      <c r="D12" s="8"/>
      <c r="E12" s="8"/>
      <c r="F12" s="8"/>
      <c r="G12" s="8"/>
      <c r="H12" s="13"/>
      <c r="I12" s="13"/>
      <c r="J12" s="13"/>
      <c r="K12" s="13"/>
      <c r="L12" s="13"/>
      <c r="M12" s="13"/>
      <c r="N12" s="13"/>
      <c r="O12" s="13"/>
      <c r="P12" s="13"/>
      <c r="Q12" s="13"/>
      <c r="R12" s="13"/>
      <c r="S12" s="13"/>
      <c r="T12" s="13"/>
      <c r="U12" s="13"/>
    </row>
    <row r="13" spans="1:29" s="12" customFormat="1" ht="18.75" x14ac:dyDescent="0.2">
      <c r="A13" s="312" t="s">
        <v>9</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15.75" x14ac:dyDescent="0.2">
      <c r="A15" s="318" t="s">
        <v>560</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312" t="s">
        <v>7</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13" t="s">
        <v>496</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69</v>
      </c>
      <c r="C20" s="42"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67</v>
      </c>
      <c r="B22" s="35" t="s">
        <v>508</v>
      </c>
      <c r="C22" s="34"/>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528</v>
      </c>
      <c r="C24" s="29" t="str">
        <f>A15</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529</v>
      </c>
      <c r="C25" s="42">
        <v>17.545999999999999</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247</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60</v>
      </c>
      <c r="B27" s="30" t="s">
        <v>509</v>
      </c>
      <c r="C27" s="29"/>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4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42">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42" t="s">
        <v>554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0"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71</v>
      </c>
    </row>
    <row r="2" spans="1:28" ht="18.75" x14ac:dyDescent="0.3">
      <c r="Z2" s="15" t="s">
        <v>12</v>
      </c>
    </row>
    <row r="3" spans="1:28" ht="18.75" x14ac:dyDescent="0.3">
      <c r="Z3" s="15" t="s">
        <v>70</v>
      </c>
    </row>
    <row r="4" spans="1:28" ht="18.75" customHeight="1" x14ac:dyDescent="0.25">
      <c r="A4" s="311" t="str">
        <f>'1. паспорт местоположение'!A5:C5</f>
        <v>Год раскрытия информации: 2022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15" t="s">
        <v>11</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82"/>
      <c r="AB6" s="182"/>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82"/>
      <c r="AB7" s="182"/>
    </row>
    <row r="8" spans="1:28" ht="15.75"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83"/>
      <c r="AB8" s="183"/>
    </row>
    <row r="9" spans="1:28" ht="15.75" x14ac:dyDescent="0.25">
      <c r="A9" s="312" t="s">
        <v>10</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84"/>
      <c r="AB9" s="184"/>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82"/>
      <c r="AB10" s="182"/>
    </row>
    <row r="11" spans="1:28" x14ac:dyDescent="0.25">
      <c r="A11" s="317" t="s">
        <v>8</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83"/>
      <c r="AB11" s="183"/>
    </row>
    <row r="12" spans="1:28" ht="15.75" x14ac:dyDescent="0.25">
      <c r="A12" s="312" t="s">
        <v>9</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84"/>
      <c r="AB12" s="184"/>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ht="15.75" x14ac:dyDescent="0.25">
      <c r="A14" s="318" t="str">
        <f>'1. паспорт местоположение'!A15:C15</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83"/>
      <c r="AB14" s="183"/>
    </row>
    <row r="15" spans="1:28" ht="15.75" x14ac:dyDescent="0.25">
      <c r="A15" s="312" t="s">
        <v>7</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84"/>
      <c r="AB15" s="184"/>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93"/>
      <c r="AB16" s="193"/>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93"/>
      <c r="AB17" s="193"/>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93"/>
      <c r="AB18" s="193"/>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93"/>
      <c r="AB19" s="193"/>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94"/>
      <c r="AB20" s="194"/>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94"/>
      <c r="AB21" s="194"/>
    </row>
    <row r="22" spans="1:28" x14ac:dyDescent="0.25">
      <c r="A22" s="350" t="s">
        <v>527</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95"/>
      <c r="AB22" s="195"/>
    </row>
    <row r="23" spans="1:28" ht="32.25" customHeight="1" x14ac:dyDescent="0.25">
      <c r="A23" s="352" t="s">
        <v>378</v>
      </c>
      <c r="B23" s="353"/>
      <c r="C23" s="353"/>
      <c r="D23" s="353"/>
      <c r="E23" s="353"/>
      <c r="F23" s="353"/>
      <c r="G23" s="353"/>
      <c r="H23" s="353"/>
      <c r="I23" s="353"/>
      <c r="J23" s="353"/>
      <c r="K23" s="353"/>
      <c r="L23" s="354"/>
      <c r="M23" s="351" t="s">
        <v>379</v>
      </c>
      <c r="N23" s="351"/>
      <c r="O23" s="351"/>
      <c r="P23" s="351"/>
      <c r="Q23" s="351"/>
      <c r="R23" s="351"/>
      <c r="S23" s="351"/>
      <c r="T23" s="351"/>
      <c r="U23" s="351"/>
      <c r="V23" s="351"/>
      <c r="W23" s="351"/>
      <c r="X23" s="351"/>
      <c r="Y23" s="351"/>
      <c r="Z23" s="351"/>
    </row>
    <row r="24" spans="1:28" ht="151.5" customHeight="1" x14ac:dyDescent="0.25">
      <c r="A24" s="119" t="s">
        <v>250</v>
      </c>
      <c r="B24" s="120" t="s">
        <v>279</v>
      </c>
      <c r="C24" s="119" t="s">
        <v>372</v>
      </c>
      <c r="D24" s="119" t="s">
        <v>251</v>
      </c>
      <c r="E24" s="119" t="s">
        <v>373</v>
      </c>
      <c r="F24" s="119" t="s">
        <v>375</v>
      </c>
      <c r="G24" s="119" t="s">
        <v>374</v>
      </c>
      <c r="H24" s="119" t="s">
        <v>252</v>
      </c>
      <c r="I24" s="119" t="s">
        <v>376</v>
      </c>
      <c r="J24" s="119" t="s">
        <v>284</v>
      </c>
      <c r="K24" s="120" t="s">
        <v>278</v>
      </c>
      <c r="L24" s="120" t="s">
        <v>253</v>
      </c>
      <c r="M24" s="121" t="s">
        <v>298</v>
      </c>
      <c r="N24" s="120" t="s">
        <v>538</v>
      </c>
      <c r="O24" s="119" t="s">
        <v>295</v>
      </c>
      <c r="P24" s="119" t="s">
        <v>296</v>
      </c>
      <c r="Q24" s="119" t="s">
        <v>294</v>
      </c>
      <c r="R24" s="119" t="s">
        <v>252</v>
      </c>
      <c r="S24" s="119" t="s">
        <v>293</v>
      </c>
      <c r="T24" s="119" t="s">
        <v>292</v>
      </c>
      <c r="U24" s="119" t="s">
        <v>371</v>
      </c>
      <c r="V24" s="119" t="s">
        <v>294</v>
      </c>
      <c r="W24" s="134" t="s">
        <v>277</v>
      </c>
      <c r="X24" s="134" t="s">
        <v>309</v>
      </c>
      <c r="Y24" s="134" t="s">
        <v>310</v>
      </c>
      <c r="Z24" s="136" t="s">
        <v>307</v>
      </c>
    </row>
    <row r="25" spans="1:28" ht="16.5" customHeight="1" x14ac:dyDescent="0.25">
      <c r="A25" s="119">
        <v>1</v>
      </c>
      <c r="B25" s="120">
        <v>2</v>
      </c>
      <c r="C25" s="119">
        <v>3</v>
      </c>
      <c r="D25" s="120">
        <v>4</v>
      </c>
      <c r="E25" s="119">
        <v>5</v>
      </c>
      <c r="F25" s="120">
        <v>6</v>
      </c>
      <c r="G25" s="119">
        <v>7</v>
      </c>
      <c r="H25" s="120">
        <v>8</v>
      </c>
      <c r="I25" s="119">
        <v>9</v>
      </c>
      <c r="J25" s="120">
        <v>10</v>
      </c>
      <c r="K25" s="196">
        <v>11</v>
      </c>
      <c r="L25" s="120">
        <v>12</v>
      </c>
      <c r="M25" s="196">
        <v>13</v>
      </c>
      <c r="N25" s="120">
        <v>14</v>
      </c>
      <c r="O25" s="196">
        <v>15</v>
      </c>
      <c r="P25" s="120">
        <v>16</v>
      </c>
      <c r="Q25" s="196">
        <v>17</v>
      </c>
      <c r="R25" s="120">
        <v>18</v>
      </c>
      <c r="S25" s="196">
        <v>19</v>
      </c>
      <c r="T25" s="120">
        <v>20</v>
      </c>
      <c r="U25" s="196">
        <v>21</v>
      </c>
      <c r="V25" s="120">
        <v>22</v>
      </c>
      <c r="W25" s="196">
        <v>23</v>
      </c>
      <c r="X25" s="120">
        <v>24</v>
      </c>
      <c r="Y25" s="196">
        <v>25</v>
      </c>
      <c r="Z25" s="120">
        <v>26</v>
      </c>
    </row>
    <row r="26" spans="1:28" ht="45.75" customHeight="1" x14ac:dyDescent="0.25">
      <c r="A26" s="112" t="s">
        <v>356</v>
      </c>
      <c r="B26" s="118"/>
      <c r="C26" s="114" t="s">
        <v>358</v>
      </c>
      <c r="D26" s="114" t="s">
        <v>359</v>
      </c>
      <c r="E26" s="114" t="s">
        <v>360</v>
      </c>
      <c r="F26" s="114" t="s">
        <v>289</v>
      </c>
      <c r="G26" s="114" t="s">
        <v>361</v>
      </c>
      <c r="H26" s="114" t="s">
        <v>252</v>
      </c>
      <c r="I26" s="114" t="s">
        <v>362</v>
      </c>
      <c r="J26" s="114" t="s">
        <v>363</v>
      </c>
      <c r="K26" s="111"/>
      <c r="L26" s="115" t="s">
        <v>275</v>
      </c>
      <c r="M26" s="117" t="s">
        <v>291</v>
      </c>
      <c r="N26" s="111"/>
      <c r="O26" s="111"/>
      <c r="P26" s="111"/>
      <c r="Q26" s="111"/>
      <c r="R26" s="111"/>
      <c r="S26" s="111"/>
      <c r="T26" s="111"/>
      <c r="U26" s="111"/>
      <c r="V26" s="111"/>
      <c r="W26" s="111"/>
      <c r="X26" s="111"/>
      <c r="Y26" s="111"/>
      <c r="Z26" s="113" t="s">
        <v>308</v>
      </c>
    </row>
    <row r="27" spans="1:28" x14ac:dyDescent="0.25">
      <c r="A27" s="111" t="s">
        <v>254</v>
      </c>
      <c r="B27" s="111" t="s">
        <v>280</v>
      </c>
      <c r="C27" s="111" t="s">
        <v>259</v>
      </c>
      <c r="D27" s="111" t="s">
        <v>260</v>
      </c>
      <c r="E27" s="111" t="s">
        <v>299</v>
      </c>
      <c r="F27" s="114" t="s">
        <v>255</v>
      </c>
      <c r="G27" s="114" t="s">
        <v>303</v>
      </c>
      <c r="H27" s="111" t="s">
        <v>252</v>
      </c>
      <c r="I27" s="114" t="s">
        <v>285</v>
      </c>
      <c r="J27" s="114" t="s">
        <v>267</v>
      </c>
      <c r="K27" s="115" t="s">
        <v>271</v>
      </c>
      <c r="L27" s="111"/>
      <c r="M27" s="115" t="s">
        <v>297</v>
      </c>
      <c r="N27" s="111"/>
      <c r="O27" s="111"/>
      <c r="P27" s="111"/>
      <c r="Q27" s="111"/>
      <c r="R27" s="111"/>
      <c r="S27" s="111"/>
      <c r="T27" s="111"/>
      <c r="U27" s="111"/>
      <c r="V27" s="111"/>
      <c r="W27" s="111"/>
      <c r="X27" s="111"/>
      <c r="Y27" s="111"/>
      <c r="Z27" s="111"/>
    </row>
    <row r="28" spans="1:28" x14ac:dyDescent="0.25">
      <c r="A28" s="111" t="s">
        <v>254</v>
      </c>
      <c r="B28" s="111" t="s">
        <v>281</v>
      </c>
      <c r="C28" s="111" t="s">
        <v>261</v>
      </c>
      <c r="D28" s="111" t="s">
        <v>262</v>
      </c>
      <c r="E28" s="111" t="s">
        <v>300</v>
      </c>
      <c r="F28" s="114" t="s">
        <v>256</v>
      </c>
      <c r="G28" s="114" t="s">
        <v>304</v>
      </c>
      <c r="H28" s="111" t="s">
        <v>252</v>
      </c>
      <c r="I28" s="114" t="s">
        <v>286</v>
      </c>
      <c r="J28" s="114" t="s">
        <v>268</v>
      </c>
      <c r="K28" s="115" t="s">
        <v>272</v>
      </c>
      <c r="L28" s="116"/>
      <c r="M28" s="115" t="s">
        <v>0</v>
      </c>
      <c r="N28" s="115"/>
      <c r="O28" s="115"/>
      <c r="P28" s="115"/>
      <c r="Q28" s="115"/>
      <c r="R28" s="115"/>
      <c r="S28" s="115"/>
      <c r="T28" s="115"/>
      <c r="U28" s="115"/>
      <c r="V28" s="115"/>
      <c r="W28" s="115"/>
      <c r="X28" s="115"/>
      <c r="Y28" s="115"/>
      <c r="Z28" s="115"/>
    </row>
    <row r="29" spans="1:28" x14ac:dyDescent="0.25">
      <c r="A29" s="111" t="s">
        <v>254</v>
      </c>
      <c r="B29" s="111" t="s">
        <v>282</v>
      </c>
      <c r="C29" s="111" t="s">
        <v>263</v>
      </c>
      <c r="D29" s="111" t="s">
        <v>264</v>
      </c>
      <c r="E29" s="111" t="s">
        <v>301</v>
      </c>
      <c r="F29" s="114" t="s">
        <v>257</v>
      </c>
      <c r="G29" s="114" t="s">
        <v>305</v>
      </c>
      <c r="H29" s="111" t="s">
        <v>252</v>
      </c>
      <c r="I29" s="114" t="s">
        <v>287</v>
      </c>
      <c r="J29" s="114" t="s">
        <v>269</v>
      </c>
      <c r="K29" s="115" t="s">
        <v>273</v>
      </c>
      <c r="L29" s="116"/>
      <c r="M29" s="111"/>
      <c r="N29" s="111"/>
      <c r="O29" s="111"/>
      <c r="P29" s="111"/>
      <c r="Q29" s="111"/>
      <c r="R29" s="111"/>
      <c r="S29" s="111"/>
      <c r="T29" s="111"/>
      <c r="U29" s="111"/>
      <c r="V29" s="111"/>
      <c r="W29" s="111"/>
      <c r="X29" s="111"/>
      <c r="Y29" s="111"/>
      <c r="Z29" s="111"/>
    </row>
    <row r="30" spans="1:28" x14ac:dyDescent="0.25">
      <c r="A30" s="111" t="s">
        <v>254</v>
      </c>
      <c r="B30" s="111" t="s">
        <v>283</v>
      </c>
      <c r="C30" s="111" t="s">
        <v>265</v>
      </c>
      <c r="D30" s="111" t="s">
        <v>266</v>
      </c>
      <c r="E30" s="111" t="s">
        <v>302</v>
      </c>
      <c r="F30" s="114" t="s">
        <v>258</v>
      </c>
      <c r="G30" s="114" t="s">
        <v>306</v>
      </c>
      <c r="H30" s="111" t="s">
        <v>252</v>
      </c>
      <c r="I30" s="114" t="s">
        <v>288</v>
      </c>
      <c r="J30" s="114" t="s">
        <v>270</v>
      </c>
      <c r="K30" s="115" t="s">
        <v>274</v>
      </c>
      <c r="L30" s="116"/>
      <c r="M30" s="111"/>
      <c r="N30" s="111"/>
      <c r="O30" s="111"/>
      <c r="P30" s="111"/>
      <c r="Q30" s="111"/>
      <c r="R30" s="111"/>
      <c r="S30" s="111"/>
      <c r="T30" s="111"/>
      <c r="U30" s="111"/>
      <c r="V30" s="111"/>
      <c r="W30" s="111"/>
      <c r="X30" s="111"/>
      <c r="Y30" s="111"/>
      <c r="Z30" s="111"/>
    </row>
    <row r="31" spans="1:28" x14ac:dyDescent="0.25">
      <c r="A31" s="111" t="s">
        <v>0</v>
      </c>
      <c r="B31" s="111" t="s">
        <v>0</v>
      </c>
      <c r="C31" s="111" t="s">
        <v>0</v>
      </c>
      <c r="D31" s="111" t="s">
        <v>0</v>
      </c>
      <c r="E31" s="111" t="s">
        <v>0</v>
      </c>
      <c r="F31" s="111" t="s">
        <v>0</v>
      </c>
      <c r="G31" s="111" t="s">
        <v>0</v>
      </c>
      <c r="H31" s="111" t="s">
        <v>0</v>
      </c>
      <c r="I31" s="111" t="s">
        <v>0</v>
      </c>
      <c r="J31" s="111" t="s">
        <v>0</v>
      </c>
      <c r="K31" s="111" t="s">
        <v>0</v>
      </c>
      <c r="L31" s="116"/>
      <c r="M31" s="111"/>
      <c r="N31" s="111"/>
      <c r="O31" s="111"/>
      <c r="P31" s="111"/>
      <c r="Q31" s="111"/>
      <c r="R31" s="111"/>
      <c r="S31" s="111"/>
      <c r="T31" s="111"/>
      <c r="U31" s="111"/>
      <c r="V31" s="111"/>
      <c r="W31" s="111"/>
      <c r="X31" s="111"/>
      <c r="Y31" s="111"/>
      <c r="Z31" s="111"/>
    </row>
    <row r="32" spans="1:28" ht="30" x14ac:dyDescent="0.25">
      <c r="A32" s="118" t="s">
        <v>357</v>
      </c>
      <c r="B32" s="118"/>
      <c r="C32" s="114" t="s">
        <v>364</v>
      </c>
      <c r="D32" s="114" t="s">
        <v>365</v>
      </c>
      <c r="E32" s="114" t="s">
        <v>366</v>
      </c>
      <c r="F32" s="114" t="s">
        <v>367</v>
      </c>
      <c r="G32" s="114" t="s">
        <v>368</v>
      </c>
      <c r="H32" s="114" t="s">
        <v>252</v>
      </c>
      <c r="I32" s="114" t="s">
        <v>369</v>
      </c>
      <c r="J32" s="114" t="s">
        <v>370</v>
      </c>
      <c r="K32" s="111"/>
      <c r="L32" s="111"/>
      <c r="M32" s="111"/>
      <c r="N32" s="111"/>
      <c r="O32" s="111"/>
      <c r="P32" s="111"/>
      <c r="Q32" s="111"/>
      <c r="R32" s="111"/>
      <c r="S32" s="111"/>
      <c r="T32" s="111"/>
      <c r="U32" s="111"/>
      <c r="V32" s="111"/>
      <c r="W32" s="111"/>
      <c r="X32" s="111"/>
      <c r="Y32" s="111"/>
      <c r="Z32" s="111"/>
    </row>
    <row r="33" spans="1:26" x14ac:dyDescent="0.25">
      <c r="A33" s="111" t="s">
        <v>0</v>
      </c>
      <c r="B33" s="111" t="s">
        <v>0</v>
      </c>
      <c r="C33" s="111" t="s">
        <v>0</v>
      </c>
      <c r="D33" s="111" t="s">
        <v>0</v>
      </c>
      <c r="E33" s="111" t="s">
        <v>0</v>
      </c>
      <c r="F33" s="111" t="s">
        <v>0</v>
      </c>
      <c r="G33" s="111" t="s">
        <v>0</v>
      </c>
      <c r="H33" s="111" t="s">
        <v>0</v>
      </c>
      <c r="I33" s="111" t="s">
        <v>0</v>
      </c>
      <c r="J33" s="111" t="s">
        <v>0</v>
      </c>
      <c r="K33" s="111" t="s">
        <v>0</v>
      </c>
      <c r="L33" s="111"/>
      <c r="M33" s="111"/>
      <c r="N33" s="111"/>
      <c r="O33" s="111"/>
      <c r="P33" s="111"/>
      <c r="Q33" s="111"/>
      <c r="R33" s="111"/>
      <c r="S33" s="111"/>
      <c r="T33" s="111"/>
      <c r="U33" s="111"/>
      <c r="V33" s="111"/>
      <c r="W33" s="111"/>
      <c r="X33" s="111"/>
      <c r="Y33" s="111"/>
      <c r="Z33" s="111"/>
    </row>
    <row r="37" spans="1:26" x14ac:dyDescent="0.25">
      <c r="A37" s="13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19" sqref="C19:C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311" t="str">
        <f>'1. паспорт местоположение'!A5:C5</f>
        <v>Год раскрытия информации: 2022 год</v>
      </c>
      <c r="B5" s="311"/>
      <c r="C5" s="311"/>
      <c r="D5" s="311"/>
      <c r="E5" s="311"/>
      <c r="F5" s="311"/>
      <c r="G5" s="311"/>
      <c r="H5" s="311"/>
      <c r="I5" s="311"/>
      <c r="J5" s="311"/>
      <c r="K5" s="311"/>
      <c r="L5" s="311"/>
      <c r="M5" s="311"/>
      <c r="N5" s="311"/>
      <c r="O5" s="311"/>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315" t="s">
        <v>11</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13"/>
      <c r="Q9" s="13"/>
      <c r="R9" s="13"/>
      <c r="S9" s="13"/>
      <c r="T9" s="13"/>
      <c r="U9" s="13"/>
      <c r="V9" s="13"/>
      <c r="W9" s="13"/>
      <c r="X9" s="13"/>
      <c r="Y9" s="13"/>
      <c r="Z9" s="13"/>
    </row>
    <row r="10" spans="1:28" s="12" customFormat="1" ht="18.75" x14ac:dyDescent="0.2">
      <c r="A10" s="312" t="s">
        <v>10</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17" t="s">
        <v>588</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312" t="s">
        <v>9</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5.75" x14ac:dyDescent="0.2">
      <c r="A15" s="318" t="str">
        <f>'1. паспорт местоположение'!A15:C15</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312" t="s">
        <v>7</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8" t="s">
        <v>505</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22" t="s">
        <v>6</v>
      </c>
      <c r="B19" s="322" t="s">
        <v>90</v>
      </c>
      <c r="C19" s="322" t="s">
        <v>89</v>
      </c>
      <c r="D19" s="322" t="s">
        <v>78</v>
      </c>
      <c r="E19" s="355" t="s">
        <v>88</v>
      </c>
      <c r="F19" s="356"/>
      <c r="G19" s="356"/>
      <c r="H19" s="356"/>
      <c r="I19" s="357"/>
      <c r="J19" s="322" t="s">
        <v>87</v>
      </c>
      <c r="K19" s="322"/>
      <c r="L19" s="322"/>
      <c r="M19" s="322"/>
      <c r="N19" s="322"/>
      <c r="O19" s="322"/>
      <c r="P19" s="4"/>
      <c r="Q19" s="4"/>
      <c r="R19" s="4"/>
      <c r="S19" s="4"/>
      <c r="T19" s="4"/>
      <c r="U19" s="4"/>
      <c r="V19" s="4"/>
      <c r="W19" s="4"/>
    </row>
    <row r="20" spans="1:26" s="3" customFormat="1" ht="51" customHeight="1" x14ac:dyDescent="0.2">
      <c r="A20" s="322"/>
      <c r="B20" s="322"/>
      <c r="C20" s="322"/>
      <c r="D20" s="322"/>
      <c r="E20" s="47" t="s">
        <v>86</v>
      </c>
      <c r="F20" s="47" t="s">
        <v>85</v>
      </c>
      <c r="G20" s="47" t="s">
        <v>84</v>
      </c>
      <c r="H20" s="47" t="s">
        <v>83</v>
      </c>
      <c r="I20" s="47" t="s">
        <v>82</v>
      </c>
      <c r="J20" s="47" t="s">
        <v>81</v>
      </c>
      <c r="K20" s="47" t="s">
        <v>5</v>
      </c>
      <c r="L20" s="55" t="s">
        <v>4</v>
      </c>
      <c r="M20" s="54" t="s">
        <v>248</v>
      </c>
      <c r="N20" s="54" t="s">
        <v>80</v>
      </c>
      <c r="O20" s="54" t="s">
        <v>79</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95"/>
  <sheetViews>
    <sheetView view="pageBreakPreview" topLeftCell="A3" zoomScale="55" zoomScaleNormal="100" zoomScaleSheetLayoutView="55" zoomScalePageLayoutView="50" workbookViewId="0">
      <selection activeCell="E38" sqref="E38"/>
    </sheetView>
  </sheetViews>
  <sheetFormatPr defaultRowHeight="15.75" outlineLevelRow="1" x14ac:dyDescent="0.25"/>
  <cols>
    <col min="1" max="1" width="61.7109375" style="204" customWidth="1"/>
    <col min="2" max="2" width="23.42578125" style="204" customWidth="1"/>
    <col min="3" max="3" width="16.7109375" style="204" customWidth="1"/>
    <col min="4" max="4" width="22.140625" style="204" customWidth="1"/>
    <col min="5" max="5" width="20.28515625" style="204" customWidth="1"/>
    <col min="6" max="12" width="16.7109375" style="204" customWidth="1"/>
    <col min="13" max="13" width="16.7109375" style="206" customWidth="1"/>
    <col min="14" max="19" width="16.7109375" style="204" customWidth="1"/>
    <col min="20" max="20" width="18.85546875" style="204" customWidth="1"/>
    <col min="21" max="21" width="20.5703125" style="204" customWidth="1"/>
    <col min="22" max="23" width="16.7109375" style="204" customWidth="1"/>
    <col min="24" max="24" width="26.28515625" style="204" customWidth="1"/>
    <col min="25" max="72" width="16.7109375" style="204" customWidth="1"/>
    <col min="73" max="16384" width="9.140625" style="204"/>
  </cols>
  <sheetData>
    <row r="1" spans="1:28" ht="27.75" x14ac:dyDescent="0.4">
      <c r="K1" s="205"/>
      <c r="T1" s="207"/>
      <c r="U1" s="361"/>
      <c r="V1" s="361"/>
      <c r="W1" s="361"/>
      <c r="X1" s="361"/>
      <c r="Y1" s="361"/>
    </row>
    <row r="2" spans="1:28" ht="27.75" x14ac:dyDescent="0.4">
      <c r="K2" s="205"/>
      <c r="T2" s="207"/>
      <c r="U2" s="361"/>
      <c r="V2" s="361"/>
      <c r="W2" s="361"/>
      <c r="X2" s="361"/>
      <c r="Y2" s="361"/>
    </row>
    <row r="3" spans="1:28" ht="27.75" x14ac:dyDescent="0.4">
      <c r="K3" s="205"/>
      <c r="T3" s="207"/>
      <c r="U3" s="361"/>
      <c r="V3" s="361"/>
      <c r="W3" s="361"/>
      <c r="X3" s="361"/>
      <c r="Y3" s="361"/>
    </row>
    <row r="4" spans="1:28" ht="27.75" x14ac:dyDescent="0.4">
      <c r="K4" s="205"/>
      <c r="T4" s="208"/>
      <c r="U4" s="208"/>
      <c r="W4" s="208"/>
      <c r="X4" s="208"/>
      <c r="Y4" s="209"/>
    </row>
    <row r="5" spans="1:28" s="210" customFormat="1" ht="24.75" customHeight="1" x14ac:dyDescent="0.25">
      <c r="A5" s="365" t="s">
        <v>561</v>
      </c>
      <c r="B5" s="365"/>
      <c r="C5" s="365"/>
      <c r="D5" s="365"/>
      <c r="E5" s="365"/>
      <c r="F5" s="365"/>
      <c r="G5" s="365"/>
      <c r="H5" s="365"/>
      <c r="I5" s="365"/>
      <c r="J5" s="365"/>
      <c r="K5" s="365"/>
      <c r="M5" s="206"/>
      <c r="T5" s="211"/>
      <c r="U5" s="211"/>
      <c r="V5" s="212"/>
      <c r="W5" s="211"/>
      <c r="X5" s="211"/>
      <c r="Y5" s="211"/>
    </row>
    <row r="6" spans="1:28" s="210" customFormat="1" ht="60" customHeight="1" x14ac:dyDescent="0.25">
      <c r="A6" s="366" t="str">
        <f>'3.4. Паспорт надежность'!A14:Z14</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c r="B6" s="366"/>
      <c r="C6" s="366"/>
      <c r="D6" s="366"/>
      <c r="E6" s="366"/>
      <c r="F6" s="366"/>
      <c r="G6" s="366"/>
      <c r="H6" s="366"/>
      <c r="I6" s="366"/>
      <c r="J6" s="366"/>
      <c r="K6" s="366"/>
      <c r="M6" s="206"/>
      <c r="T6" s="213"/>
      <c r="U6" s="213"/>
      <c r="V6" s="212"/>
      <c r="W6" s="213"/>
      <c r="X6" s="213"/>
      <c r="Y6" s="213"/>
    </row>
    <row r="7" spans="1:28" ht="27.75" customHeight="1" x14ac:dyDescent="0.4">
      <c r="A7" s="363" t="s">
        <v>586</v>
      </c>
      <c r="B7" s="363"/>
      <c r="C7" s="363"/>
      <c r="D7" s="363"/>
      <c r="E7" s="363"/>
      <c r="F7" s="363"/>
      <c r="G7" s="363"/>
      <c r="H7" s="363"/>
      <c r="I7" s="363"/>
      <c r="J7" s="363"/>
      <c r="K7" s="363"/>
      <c r="T7" s="214"/>
      <c r="U7" s="364"/>
      <c r="V7" s="364"/>
      <c r="W7" s="364"/>
      <c r="X7" s="214"/>
      <c r="Y7" s="214"/>
    </row>
    <row r="8" spans="1:28" ht="27.75" x14ac:dyDescent="0.4">
      <c r="A8" s="215"/>
      <c r="K8" s="205"/>
      <c r="T8" s="207"/>
      <c r="U8" s="207"/>
      <c r="V8" s="207"/>
      <c r="W8" s="207"/>
      <c r="X8" s="207"/>
      <c r="Y8" s="207"/>
    </row>
    <row r="9" spans="1:28" ht="27.75" x14ac:dyDescent="0.4">
      <c r="A9" s="215"/>
      <c r="K9" s="205"/>
      <c r="T9" s="207"/>
      <c r="U9" s="213"/>
      <c r="V9" s="213"/>
      <c r="W9" s="213"/>
      <c r="X9" s="213"/>
      <c r="Y9" s="213"/>
    </row>
    <row r="10" spans="1:28" ht="27.75" x14ac:dyDescent="0.4">
      <c r="A10" s="215"/>
      <c r="K10" s="205"/>
      <c r="T10" s="216"/>
      <c r="U10" s="361"/>
      <c r="V10" s="361"/>
      <c r="W10" s="361"/>
      <c r="X10" s="207"/>
      <c r="Y10" s="207"/>
    </row>
    <row r="11" spans="1:28" ht="27.75" customHeight="1" x14ac:dyDescent="0.25">
      <c r="A11" s="215"/>
      <c r="K11" s="217"/>
      <c r="T11" s="218"/>
      <c r="U11" s="362"/>
      <c r="V11" s="362"/>
      <c r="W11" s="362"/>
      <c r="X11" s="362"/>
      <c r="Y11" s="218"/>
    </row>
    <row r="12" spans="1:28" ht="27.75" x14ac:dyDescent="0.4">
      <c r="A12" s="215"/>
      <c r="B12" s="219"/>
      <c r="K12" s="205"/>
      <c r="T12" s="207"/>
      <c r="U12" s="361"/>
      <c r="V12" s="361"/>
      <c r="W12" s="361"/>
      <c r="X12" s="207"/>
      <c r="Y12" s="207"/>
    </row>
    <row r="13" spans="1:28" ht="27.75" x14ac:dyDescent="0.4">
      <c r="A13" s="215"/>
      <c r="C13" s="219"/>
      <c r="D13" s="219"/>
      <c r="E13" s="219"/>
      <c r="F13" s="219"/>
      <c r="G13" s="219"/>
      <c r="H13" s="219"/>
      <c r="I13" s="219"/>
      <c r="J13" s="219"/>
      <c r="K13" s="219"/>
      <c r="L13" s="219"/>
      <c r="M13" s="220"/>
      <c r="N13" s="219"/>
      <c r="O13" s="219"/>
      <c r="P13" s="219"/>
      <c r="Q13" s="219"/>
      <c r="R13" s="219"/>
      <c r="S13" s="219"/>
      <c r="T13" s="219"/>
      <c r="U13" s="221"/>
      <c r="V13" s="221"/>
      <c r="W13" s="221"/>
      <c r="X13" s="221"/>
      <c r="Y13" s="219"/>
      <c r="Z13" s="219"/>
      <c r="AA13" s="219"/>
      <c r="AB13" s="219"/>
    </row>
    <row r="14" spans="1:28" ht="27.75" x14ac:dyDescent="0.4">
      <c r="D14" s="215"/>
      <c r="U14" s="207"/>
      <c r="V14" s="207"/>
      <c r="W14" s="207"/>
      <c r="X14" s="207"/>
      <c r="Y14" s="207"/>
    </row>
    <row r="15" spans="1:28" ht="16.5" thickBot="1" x14ac:dyDescent="0.3">
      <c r="A15" s="222" t="s">
        <v>353</v>
      </c>
      <c r="B15" s="222" t="s">
        <v>1</v>
      </c>
      <c r="D15" s="223"/>
      <c r="E15" s="224"/>
      <c r="F15" s="224"/>
      <c r="G15" s="224"/>
      <c r="H15" s="224"/>
    </row>
    <row r="16" spans="1:28" x14ac:dyDescent="0.25">
      <c r="A16" s="225" t="s">
        <v>562</v>
      </c>
      <c r="B16" s="226">
        <v>14621500</v>
      </c>
    </row>
    <row r="17" spans="1:14" x14ac:dyDescent="0.25">
      <c r="A17" s="227" t="s">
        <v>351</v>
      </c>
      <c r="B17" s="228"/>
    </row>
    <row r="18" spans="1:14" x14ac:dyDescent="0.25">
      <c r="A18" s="227" t="s">
        <v>349</v>
      </c>
      <c r="B18" s="228">
        <v>50</v>
      </c>
      <c r="D18" s="215" t="s">
        <v>352</v>
      </c>
      <c r="E18" s="229"/>
      <c r="F18" s="229"/>
    </row>
    <row r="19" spans="1:14" ht="16.5" thickBot="1" x14ac:dyDescent="0.3">
      <c r="A19" s="230" t="s">
        <v>347</v>
      </c>
      <c r="B19" s="231">
        <v>1</v>
      </c>
      <c r="D19" s="359" t="s">
        <v>350</v>
      </c>
      <c r="E19" s="359"/>
      <c r="F19" s="232">
        <f>SUM(B86:AA86)</f>
        <v>0</v>
      </c>
      <c r="K19" s="233"/>
      <c r="N19" s="234"/>
    </row>
    <row r="20" spans="1:14" x14ac:dyDescent="0.25">
      <c r="A20" s="225" t="s">
        <v>346</v>
      </c>
      <c r="B20" s="235">
        <f>-C57</f>
        <v>0</v>
      </c>
      <c r="D20" s="359" t="s">
        <v>348</v>
      </c>
      <c r="E20" s="359"/>
      <c r="F20" s="232" t="str">
        <f>IF(SUM(B87:AA87)=0,"не окупается",SUM(B87:AA87))</f>
        <v>не окупается</v>
      </c>
      <c r="K20" s="233"/>
    </row>
    <row r="21" spans="1:14" x14ac:dyDescent="0.25">
      <c r="A21" s="227" t="s">
        <v>563</v>
      </c>
      <c r="B21" s="236">
        <v>1</v>
      </c>
      <c r="D21" s="359" t="s">
        <v>564</v>
      </c>
      <c r="E21" s="359"/>
      <c r="F21" s="237">
        <f>M84</f>
        <v>-14621862.343988275</v>
      </c>
      <c r="K21" s="233"/>
    </row>
    <row r="22" spans="1:14" x14ac:dyDescent="0.25">
      <c r="A22" s="227" t="s">
        <v>345</v>
      </c>
      <c r="B22" s="236">
        <v>1</v>
      </c>
      <c r="D22" s="359" t="s">
        <v>565</v>
      </c>
      <c r="E22" s="359"/>
      <c r="F22" s="238" t="str">
        <f>IF(F21&gt;0,"да","нет")</f>
        <v>нет</v>
      </c>
      <c r="K22" s="233"/>
    </row>
    <row r="23" spans="1:14" x14ac:dyDescent="0.25">
      <c r="A23" s="227" t="s">
        <v>324</v>
      </c>
      <c r="B23" s="236">
        <f>-C58</f>
        <v>-317022.83333333337</v>
      </c>
    </row>
    <row r="24" spans="1:14" x14ac:dyDescent="0.25">
      <c r="A24" s="227" t="s">
        <v>344</v>
      </c>
      <c r="B24" s="236">
        <v>1</v>
      </c>
    </row>
    <row r="25" spans="1:14" x14ac:dyDescent="0.25">
      <c r="A25" s="227" t="s">
        <v>343</v>
      </c>
      <c r="B25" s="236">
        <v>1</v>
      </c>
    </row>
    <row r="26" spans="1:14" x14ac:dyDescent="0.25">
      <c r="A26" s="239" t="s">
        <v>566</v>
      </c>
      <c r="B26" s="240">
        <v>2.1999999999999999E-2</v>
      </c>
    </row>
    <row r="27" spans="1:14" ht="16.5" thickBot="1" x14ac:dyDescent="0.3">
      <c r="A27" s="230" t="s">
        <v>317</v>
      </c>
      <c r="B27" s="241">
        <v>0.2</v>
      </c>
    </row>
    <row r="28" spans="1:14" x14ac:dyDescent="0.25">
      <c r="A28" s="225" t="s">
        <v>567</v>
      </c>
      <c r="B28" s="235">
        <v>0</v>
      </c>
    </row>
    <row r="29" spans="1:14" x14ac:dyDescent="0.25">
      <c r="A29" s="227" t="s">
        <v>342</v>
      </c>
      <c r="B29" s="236"/>
    </row>
    <row r="30" spans="1:14" ht="16.5" thickBot="1" x14ac:dyDescent="0.3">
      <c r="A30" s="239" t="s">
        <v>341</v>
      </c>
      <c r="B30" s="242">
        <v>0</v>
      </c>
    </row>
    <row r="31" spans="1:14" x14ac:dyDescent="0.25">
      <c r="A31" s="243" t="s">
        <v>568</v>
      </c>
      <c r="B31" s="244">
        <v>0</v>
      </c>
    </row>
    <row r="32" spans="1:14" x14ac:dyDescent="0.25">
      <c r="A32" s="245" t="s">
        <v>340</v>
      </c>
      <c r="B32" s="246">
        <v>0</v>
      </c>
    </row>
    <row r="33" spans="1:49" x14ac:dyDescent="0.25">
      <c r="A33" s="245" t="s">
        <v>339</v>
      </c>
      <c r="B33" s="247">
        <v>0</v>
      </c>
    </row>
    <row r="34" spans="1:49" x14ac:dyDescent="0.25">
      <c r="A34" s="245" t="s">
        <v>338</v>
      </c>
      <c r="B34" s="247">
        <v>0</v>
      </c>
      <c r="Z34" s="248"/>
    </row>
    <row r="35" spans="1:49" x14ac:dyDescent="0.25">
      <c r="A35" s="245" t="s">
        <v>337</v>
      </c>
      <c r="B35" s="247">
        <v>0.13500000000000001</v>
      </c>
      <c r="U35" s="249"/>
      <c r="V35" s="249"/>
      <c r="W35" s="249"/>
      <c r="X35" s="249"/>
      <c r="Y35" s="249"/>
      <c r="Z35" s="249"/>
    </row>
    <row r="36" spans="1:49" x14ac:dyDescent="0.25">
      <c r="A36" s="245" t="s">
        <v>336</v>
      </c>
      <c r="B36" s="247">
        <f>1-B34</f>
        <v>1</v>
      </c>
    </row>
    <row r="37" spans="1:49" ht="16.5" thickBot="1" x14ac:dyDescent="0.3">
      <c r="A37" s="250" t="s">
        <v>569</v>
      </c>
      <c r="B37" s="251">
        <f>B36*B35+B34*B33*(1-B27)</f>
        <v>0.13500000000000001</v>
      </c>
    </row>
    <row r="38" spans="1:49" ht="31.5" x14ac:dyDescent="0.25">
      <c r="A38" s="252" t="s">
        <v>335</v>
      </c>
      <c r="B38" s="253" t="s">
        <v>570</v>
      </c>
      <c r="C38" s="254">
        <v>2024</v>
      </c>
      <c r="D38" s="255">
        <f>C38+1</f>
        <v>2025</v>
      </c>
      <c r="E38" s="255">
        <f t="shared" ref="E38:AA38" si="0">D38+1</f>
        <v>2026</v>
      </c>
      <c r="F38" s="255">
        <f t="shared" si="0"/>
        <v>2027</v>
      </c>
      <c r="G38" s="255">
        <f t="shared" si="0"/>
        <v>2028</v>
      </c>
      <c r="H38" s="255">
        <f t="shared" si="0"/>
        <v>2029</v>
      </c>
      <c r="I38" s="255">
        <f t="shared" si="0"/>
        <v>2030</v>
      </c>
      <c r="J38" s="255">
        <f t="shared" si="0"/>
        <v>2031</v>
      </c>
      <c r="K38" s="255">
        <f t="shared" si="0"/>
        <v>2032</v>
      </c>
      <c r="L38" s="255">
        <f t="shared" si="0"/>
        <v>2033</v>
      </c>
      <c r="M38" s="256">
        <f t="shared" si="0"/>
        <v>2034</v>
      </c>
      <c r="N38" s="255">
        <f t="shared" si="0"/>
        <v>2035</v>
      </c>
      <c r="O38" s="255">
        <f t="shared" si="0"/>
        <v>2036</v>
      </c>
      <c r="P38" s="255">
        <f t="shared" si="0"/>
        <v>2037</v>
      </c>
      <c r="Q38" s="255">
        <f t="shared" si="0"/>
        <v>2038</v>
      </c>
      <c r="R38" s="255">
        <f t="shared" si="0"/>
        <v>2039</v>
      </c>
      <c r="S38" s="255">
        <f t="shared" si="0"/>
        <v>2040</v>
      </c>
      <c r="T38" s="255">
        <f t="shared" si="0"/>
        <v>2041</v>
      </c>
      <c r="U38" s="255">
        <f t="shared" si="0"/>
        <v>2042</v>
      </c>
      <c r="V38" s="255">
        <f t="shared" si="0"/>
        <v>2043</v>
      </c>
      <c r="W38" s="255">
        <f t="shared" si="0"/>
        <v>2044</v>
      </c>
      <c r="X38" s="255">
        <f t="shared" si="0"/>
        <v>2045</v>
      </c>
      <c r="Y38" s="255">
        <f t="shared" si="0"/>
        <v>2046</v>
      </c>
      <c r="Z38" s="255">
        <f t="shared" si="0"/>
        <v>2047</v>
      </c>
      <c r="AA38" s="255">
        <f t="shared" si="0"/>
        <v>2048</v>
      </c>
    </row>
    <row r="39" spans="1:49" outlineLevel="1" x14ac:dyDescent="0.25">
      <c r="A39" s="257" t="s">
        <v>334</v>
      </c>
      <c r="B39" s="258">
        <v>0.04</v>
      </c>
      <c r="C39" s="258">
        <v>0.04</v>
      </c>
      <c r="D39" s="258">
        <v>0.04</v>
      </c>
      <c r="E39" s="258">
        <v>0.04</v>
      </c>
      <c r="F39" s="258">
        <v>0.04</v>
      </c>
      <c r="G39" s="258">
        <v>0.04</v>
      </c>
      <c r="H39" s="258">
        <v>0.04</v>
      </c>
      <c r="I39" s="258">
        <v>0.04</v>
      </c>
      <c r="J39" s="258">
        <v>0.04</v>
      </c>
      <c r="K39" s="258">
        <v>0.04</v>
      </c>
      <c r="L39" s="258">
        <v>0.04</v>
      </c>
      <c r="M39" s="258">
        <v>0.04</v>
      </c>
      <c r="N39" s="258">
        <v>0.04</v>
      </c>
      <c r="O39" s="258">
        <v>0.04</v>
      </c>
      <c r="P39" s="258">
        <v>0.04</v>
      </c>
      <c r="Q39" s="258">
        <v>0.04</v>
      </c>
      <c r="R39" s="258">
        <v>0.04</v>
      </c>
      <c r="S39" s="258">
        <v>0.04</v>
      </c>
      <c r="T39" s="258">
        <v>0.04</v>
      </c>
      <c r="U39" s="258">
        <v>0.04</v>
      </c>
      <c r="V39" s="258">
        <v>0.04</v>
      </c>
      <c r="W39" s="258">
        <v>0.04</v>
      </c>
      <c r="X39" s="258">
        <v>0.04</v>
      </c>
      <c r="Y39" s="258">
        <v>0.04</v>
      </c>
      <c r="Z39" s="258">
        <v>0.04</v>
      </c>
      <c r="AA39" s="258">
        <v>0.04</v>
      </c>
    </row>
    <row r="40" spans="1:49" outlineLevel="1" x14ac:dyDescent="0.25">
      <c r="A40" s="257" t="s">
        <v>333</v>
      </c>
      <c r="B40" s="258">
        <f>B39</f>
        <v>0.04</v>
      </c>
      <c r="C40" s="258">
        <f t="shared" ref="C40:AA40" si="1">(1+B40)*(1+C39)-1</f>
        <v>8.1600000000000117E-2</v>
      </c>
      <c r="D40" s="258">
        <f>(1+C40)*(1+D39)-1</f>
        <v>0.12486400000000009</v>
      </c>
      <c r="E40" s="258">
        <f t="shared" si="1"/>
        <v>0.16985856000000021</v>
      </c>
      <c r="F40" s="258">
        <f t="shared" si="1"/>
        <v>0.21665290240000035</v>
      </c>
      <c r="G40" s="258">
        <f t="shared" si="1"/>
        <v>0.26531901849600037</v>
      </c>
      <c r="H40" s="258">
        <f t="shared" si="1"/>
        <v>0.31593177923584048</v>
      </c>
      <c r="I40" s="258">
        <f t="shared" si="1"/>
        <v>0.3685690504052741</v>
      </c>
      <c r="J40" s="258">
        <f t="shared" si="1"/>
        <v>0.42331181242148519</v>
      </c>
      <c r="K40" s="258">
        <f t="shared" si="1"/>
        <v>0.48024428491834459</v>
      </c>
      <c r="L40" s="258">
        <f t="shared" si="1"/>
        <v>0.53945405631507848</v>
      </c>
      <c r="M40" s="259">
        <f t="shared" si="1"/>
        <v>0.60103221856768174</v>
      </c>
      <c r="N40" s="258">
        <f t="shared" si="1"/>
        <v>0.66507350731038906</v>
      </c>
      <c r="O40" s="258">
        <f t="shared" si="1"/>
        <v>0.73167644760280459</v>
      </c>
      <c r="P40" s="258">
        <f t="shared" si="1"/>
        <v>0.80094350550691673</v>
      </c>
      <c r="Q40" s="258">
        <f t="shared" si="1"/>
        <v>0.87298124572719349</v>
      </c>
      <c r="R40" s="258">
        <f t="shared" si="1"/>
        <v>0.94790049555628131</v>
      </c>
      <c r="S40" s="258">
        <f t="shared" si="1"/>
        <v>1.0258165153785326</v>
      </c>
      <c r="T40" s="258">
        <f>(1+S40)*(1+T39)-1</f>
        <v>1.1068491759936738</v>
      </c>
      <c r="U40" s="258">
        <f t="shared" si="1"/>
        <v>1.1911231430334208</v>
      </c>
      <c r="V40" s="258">
        <f t="shared" si="1"/>
        <v>1.2787680687547578</v>
      </c>
      <c r="W40" s="258">
        <f t="shared" si="1"/>
        <v>1.369918791504948</v>
      </c>
      <c r="X40" s="258">
        <f t="shared" si="1"/>
        <v>1.4647155431651462</v>
      </c>
      <c r="Y40" s="258">
        <f t="shared" si="1"/>
        <v>1.5633041648917523</v>
      </c>
      <c r="Z40" s="258">
        <f t="shared" si="1"/>
        <v>1.6658363314874225</v>
      </c>
      <c r="AA40" s="258">
        <f t="shared" si="1"/>
        <v>1.7724697847469195</v>
      </c>
    </row>
    <row r="41" spans="1:49" s="215" customFormat="1" ht="16.5" thickBot="1" x14ac:dyDescent="0.3">
      <c r="A41" s="260" t="s">
        <v>571</v>
      </c>
      <c r="B41" s="261">
        <f>B42*1000</f>
        <v>0</v>
      </c>
      <c r="C41" s="261">
        <f>C42*1000</f>
        <v>317022.83333333337</v>
      </c>
      <c r="D41" s="261">
        <f t="shared" ref="D41:AA41" si="2">D42*1000</f>
        <v>326534.45833333337</v>
      </c>
      <c r="E41" s="261">
        <f t="shared" si="2"/>
        <v>336330.04166666669</v>
      </c>
      <c r="F41" s="261">
        <f t="shared" si="2"/>
        <v>346419.375</v>
      </c>
      <c r="G41" s="261">
        <f t="shared" si="2"/>
        <v>356811.95625000005</v>
      </c>
      <c r="H41" s="261">
        <f t="shared" si="2"/>
        <v>367516.31493750011</v>
      </c>
      <c r="I41" s="261">
        <f t="shared" si="2"/>
        <v>378541.80438562506</v>
      </c>
      <c r="J41" s="261">
        <f t="shared" si="2"/>
        <v>389898.05851719389</v>
      </c>
      <c r="K41" s="261">
        <f t="shared" si="2"/>
        <v>401595.0002727097</v>
      </c>
      <c r="L41" s="261">
        <f t="shared" si="2"/>
        <v>413642.85028089094</v>
      </c>
      <c r="M41" s="262">
        <f t="shared" si="2"/>
        <v>426052.13578931766</v>
      </c>
      <c r="N41" s="261">
        <f t="shared" si="2"/>
        <v>438833.69986299722</v>
      </c>
      <c r="O41" s="261">
        <f t="shared" si="2"/>
        <v>451998.71085888712</v>
      </c>
      <c r="P41" s="261">
        <f t="shared" si="2"/>
        <v>465558.67218465381</v>
      </c>
      <c r="Q41" s="261">
        <f t="shared" si="2"/>
        <v>479525.4323501935</v>
      </c>
      <c r="R41" s="261">
        <f t="shared" si="2"/>
        <v>493911.19532069925</v>
      </c>
      <c r="S41" s="261">
        <f t="shared" si="2"/>
        <v>508728.53118032019</v>
      </c>
      <c r="T41" s="261">
        <f t="shared" si="2"/>
        <v>523990.38711572986</v>
      </c>
      <c r="U41" s="261">
        <f t="shared" si="2"/>
        <v>539710.09872920171</v>
      </c>
      <c r="V41" s="261">
        <f t="shared" si="2"/>
        <v>555901.40169107786</v>
      </c>
      <c r="W41" s="261">
        <f t="shared" si="2"/>
        <v>572578.44374181016</v>
      </c>
      <c r="X41" s="261">
        <f t="shared" si="2"/>
        <v>589755.79705406458</v>
      </c>
      <c r="Y41" s="261">
        <f t="shared" si="2"/>
        <v>607448.47096568637</v>
      </c>
      <c r="Z41" s="261">
        <f t="shared" si="2"/>
        <v>625671.925094657</v>
      </c>
      <c r="AA41" s="261">
        <f t="shared" si="2"/>
        <v>644442.08284749673</v>
      </c>
    </row>
    <row r="42" spans="1:49" x14ac:dyDescent="0.25">
      <c r="A42" s="204" t="s">
        <v>572</v>
      </c>
      <c r="C42" s="204">
        <v>317.02283333333338</v>
      </c>
      <c r="D42" s="204">
        <v>326.53445833333336</v>
      </c>
      <c r="E42" s="204">
        <v>336.33004166666666</v>
      </c>
      <c r="F42" s="204">
        <v>346.419375</v>
      </c>
      <c r="G42" s="204">
        <v>356.81195625000004</v>
      </c>
      <c r="H42" s="204">
        <v>367.51631493750011</v>
      </c>
      <c r="I42" s="204">
        <v>378.54180438562508</v>
      </c>
      <c r="J42" s="204">
        <v>389.89805851719387</v>
      </c>
      <c r="K42" s="204">
        <v>401.59500027270968</v>
      </c>
      <c r="L42" s="204">
        <v>413.64285028089097</v>
      </c>
      <c r="M42" s="206">
        <v>426.05213578931767</v>
      </c>
      <c r="N42" s="204">
        <v>438.83369986299721</v>
      </c>
      <c r="O42" s="204">
        <v>451.99871085888714</v>
      </c>
      <c r="P42" s="204">
        <v>465.5586721846538</v>
      </c>
      <c r="Q42" s="204">
        <v>479.52543235019351</v>
      </c>
      <c r="R42" s="204">
        <v>493.91119532069922</v>
      </c>
      <c r="S42" s="204">
        <v>508.7285311803202</v>
      </c>
      <c r="T42" s="204">
        <v>523.99038711572985</v>
      </c>
      <c r="U42" s="204">
        <v>539.71009872920172</v>
      </c>
      <c r="V42" s="204">
        <v>555.90140169107781</v>
      </c>
      <c r="W42" s="204">
        <v>572.57844374181013</v>
      </c>
      <c r="X42" s="204">
        <v>589.7557970540646</v>
      </c>
      <c r="Y42" s="204">
        <v>607.4484709656864</v>
      </c>
      <c r="Z42" s="204">
        <v>625.67192509465701</v>
      </c>
      <c r="AA42" s="204">
        <v>644.44208284749675</v>
      </c>
      <c r="AB42" s="204">
        <v>683.68860569290928</v>
      </c>
      <c r="AC42" s="204">
        <v>704.1992638636965</v>
      </c>
      <c r="AD42" s="204">
        <v>725.3252417796075</v>
      </c>
      <c r="AE42" s="204">
        <v>747.08499903299571</v>
      </c>
      <c r="AF42" s="204">
        <v>769.49754900398557</v>
      </c>
      <c r="AG42" s="204">
        <v>792.58247547410519</v>
      </c>
      <c r="AH42" s="204">
        <v>816.3599497383284</v>
      </c>
      <c r="AI42" s="204">
        <v>840.85074823047842</v>
      </c>
      <c r="AJ42" s="204">
        <v>866.0762706773927</v>
      </c>
      <c r="AK42" s="204">
        <v>892.05855879771457</v>
      </c>
      <c r="AL42" s="204">
        <v>918.82031556164611</v>
      </c>
      <c r="AM42" s="204">
        <v>946.38492502849567</v>
      </c>
      <c r="AN42" s="204">
        <v>974.77647277935046</v>
      </c>
      <c r="AO42" s="204">
        <v>1004.0197669627311</v>
      </c>
      <c r="AP42" s="204">
        <v>1034.1403599716127</v>
      </c>
      <c r="AQ42" s="204">
        <v>1065.1645707707612</v>
      </c>
      <c r="AR42" s="204">
        <v>1097.1195078938842</v>
      </c>
      <c r="AS42" s="204">
        <v>1130.033093130701</v>
      </c>
      <c r="AT42" s="204">
        <v>1163.934085924622</v>
      </c>
      <c r="AU42" s="204">
        <v>1198.8521085023606</v>
      </c>
      <c r="AV42" s="204">
        <v>1234.8176717574313</v>
      </c>
      <c r="AW42" s="204">
        <v>1271.8622019101542</v>
      </c>
    </row>
    <row r="43" spans="1:49" x14ac:dyDescent="0.25">
      <c r="A43" s="204" t="s">
        <v>573</v>
      </c>
      <c r="AB43" s="204">
        <v>-820.42632683149111</v>
      </c>
      <c r="AC43" s="204">
        <v>-845.03911663643578</v>
      </c>
      <c r="AD43" s="204">
        <v>-870.39029013552897</v>
      </c>
      <c r="AE43" s="204">
        <v>-896.50199883959488</v>
      </c>
      <c r="AF43" s="204">
        <v>-923.39705880478277</v>
      </c>
      <c r="AG43" s="204">
        <v>-951.09897056892623</v>
      </c>
      <c r="AH43" s="204">
        <v>-979.63193968599398</v>
      </c>
      <c r="AI43" s="204">
        <v>-1009.0208978765741</v>
      </c>
      <c r="AJ43" s="204">
        <v>-1039.2915248128711</v>
      </c>
      <c r="AK43" s="204">
        <v>-1070.4702705572574</v>
      </c>
      <c r="AL43" s="204">
        <v>-1102.5843786739754</v>
      </c>
      <c r="AM43" s="204">
        <v>-1135.6619100341948</v>
      </c>
      <c r="AN43" s="204">
        <v>-1169.7317673352204</v>
      </c>
      <c r="AO43" s="204">
        <v>-1204.8237203552771</v>
      </c>
      <c r="AP43" s="204">
        <v>-1240.9684319659355</v>
      </c>
      <c r="AQ43" s="204">
        <v>-1278.1974849249136</v>
      </c>
      <c r="AR43" s="204">
        <v>-1316.5434094726611</v>
      </c>
      <c r="AS43" s="204">
        <v>-1356.0397117568409</v>
      </c>
      <c r="AT43" s="204">
        <v>-1396.7209031095463</v>
      </c>
      <c r="AU43" s="204">
        <v>-1438.6225302028326</v>
      </c>
      <c r="AV43" s="204">
        <v>-1481.7812061089176</v>
      </c>
      <c r="AW43" s="204">
        <v>-1526.2346422921853</v>
      </c>
    </row>
    <row r="44" spans="1:49" ht="13.5" customHeight="1" x14ac:dyDescent="0.25">
      <c r="A44" s="204" t="s">
        <v>574</v>
      </c>
      <c r="C44" s="204">
        <v>-380.42740000000003</v>
      </c>
      <c r="D44" s="204">
        <v>-391.84135000000003</v>
      </c>
      <c r="E44" s="204">
        <v>-403.59604999999999</v>
      </c>
      <c r="F44" s="204">
        <v>-415.70325000000003</v>
      </c>
      <c r="G44" s="204">
        <v>-428.17434750000007</v>
      </c>
      <c r="H44" s="204">
        <v>-441.01957792500008</v>
      </c>
      <c r="I44" s="204">
        <v>-454.25016526275004</v>
      </c>
      <c r="J44" s="204">
        <v>-467.87767022063258</v>
      </c>
      <c r="K44" s="204">
        <v>-481.91400032725159</v>
      </c>
      <c r="L44" s="204">
        <v>-496.37142033706914</v>
      </c>
      <c r="M44" s="206">
        <v>-511.26256294718121</v>
      </c>
      <c r="N44" s="204">
        <v>-526.6004398355966</v>
      </c>
      <c r="O44" s="204">
        <v>-542.39845303066454</v>
      </c>
      <c r="P44" s="204">
        <v>-558.67040662158456</v>
      </c>
      <c r="Q44" s="204">
        <v>-575.43051882023212</v>
      </c>
      <c r="R44" s="204">
        <v>-592.69343438483907</v>
      </c>
      <c r="S44" s="204">
        <v>-610.4742374163842</v>
      </c>
      <c r="T44" s="204">
        <v>-628.78846453887581</v>
      </c>
      <c r="U44" s="204">
        <v>-647.65211847504202</v>
      </c>
      <c r="V44" s="204">
        <v>-667.08168202929335</v>
      </c>
      <c r="W44" s="204">
        <v>-687.09413249017211</v>
      </c>
      <c r="X44" s="204">
        <v>-707.70695646487741</v>
      </c>
      <c r="Y44" s="204">
        <v>-728.93816515882372</v>
      </c>
      <c r="Z44" s="204">
        <v>-750.80631011358832</v>
      </c>
      <c r="AA44" s="204">
        <v>-773.33049941699608</v>
      </c>
      <c r="AB44" s="204">
        <v>-683.68860569290928</v>
      </c>
      <c r="AC44" s="204">
        <v>-704.1992638636965</v>
      </c>
      <c r="AD44" s="204">
        <v>-725.3252417796075</v>
      </c>
      <c r="AE44" s="204">
        <v>-747.08499903299571</v>
      </c>
      <c r="AF44" s="204">
        <v>-769.49754900398557</v>
      </c>
      <c r="AG44" s="204">
        <v>-792.58247547410519</v>
      </c>
      <c r="AH44" s="204">
        <v>-816.35994973832828</v>
      </c>
      <c r="AI44" s="204">
        <v>-840.8507482304783</v>
      </c>
      <c r="AJ44" s="204">
        <v>-866.07627067739259</v>
      </c>
      <c r="AK44" s="204">
        <v>-892.05855879771457</v>
      </c>
      <c r="AL44" s="204">
        <v>-918.82031556164611</v>
      </c>
      <c r="AM44" s="204">
        <v>-946.38492502849567</v>
      </c>
      <c r="AN44" s="204">
        <v>-974.77647277935034</v>
      </c>
      <c r="AO44" s="204">
        <v>-1004.019766962731</v>
      </c>
      <c r="AP44" s="204">
        <v>-1034.140359971613</v>
      </c>
      <c r="AQ44" s="204">
        <v>-1065.1645707707614</v>
      </c>
      <c r="AR44" s="204">
        <v>-1097.1195078938842</v>
      </c>
      <c r="AS44" s="204">
        <v>-1130.0330931307008</v>
      </c>
      <c r="AT44" s="204">
        <v>-1163.9340859246217</v>
      </c>
      <c r="AU44" s="204">
        <v>-1198.8521085023606</v>
      </c>
      <c r="AV44" s="204">
        <v>-1234.8176717574313</v>
      </c>
      <c r="AW44" s="204">
        <v>-1271.8622019101545</v>
      </c>
    </row>
    <row r="45" spans="1:49" x14ac:dyDescent="0.25">
      <c r="A45" s="204" t="s">
        <v>575</v>
      </c>
    </row>
    <row r="46" spans="1:49" x14ac:dyDescent="0.25">
      <c r="M46" s="204"/>
    </row>
    <row r="47" spans="1:49" s="263" customFormat="1" ht="16.5" thickBot="1" x14ac:dyDescent="0.3">
      <c r="M47" s="264"/>
    </row>
    <row r="48" spans="1:49" ht="31.5" x14ac:dyDescent="0.25">
      <c r="A48" s="265" t="s">
        <v>332</v>
      </c>
      <c r="B48" s="253" t="str">
        <f>B38</f>
        <v>Год окончания строительства 2023</v>
      </c>
      <c r="C48" s="253">
        <f t="shared" ref="C48:AA48" si="3">C38</f>
        <v>2024</v>
      </c>
      <c r="D48" s="253">
        <f t="shared" si="3"/>
        <v>2025</v>
      </c>
      <c r="E48" s="253">
        <f t="shared" si="3"/>
        <v>2026</v>
      </c>
      <c r="F48" s="253">
        <f t="shared" si="3"/>
        <v>2027</v>
      </c>
      <c r="G48" s="253">
        <f t="shared" si="3"/>
        <v>2028</v>
      </c>
      <c r="H48" s="253">
        <f t="shared" si="3"/>
        <v>2029</v>
      </c>
      <c r="I48" s="253">
        <f t="shared" si="3"/>
        <v>2030</v>
      </c>
      <c r="J48" s="253">
        <f t="shared" si="3"/>
        <v>2031</v>
      </c>
      <c r="K48" s="253">
        <f t="shared" si="3"/>
        <v>2032</v>
      </c>
      <c r="L48" s="253">
        <f t="shared" si="3"/>
        <v>2033</v>
      </c>
      <c r="M48" s="266">
        <f t="shared" si="3"/>
        <v>2034</v>
      </c>
      <c r="N48" s="253">
        <f t="shared" si="3"/>
        <v>2035</v>
      </c>
      <c r="O48" s="253">
        <f t="shared" si="3"/>
        <v>2036</v>
      </c>
      <c r="P48" s="253">
        <f t="shared" si="3"/>
        <v>2037</v>
      </c>
      <c r="Q48" s="253">
        <f t="shared" si="3"/>
        <v>2038</v>
      </c>
      <c r="R48" s="253">
        <f t="shared" si="3"/>
        <v>2039</v>
      </c>
      <c r="S48" s="253">
        <f t="shared" si="3"/>
        <v>2040</v>
      </c>
      <c r="T48" s="253">
        <f t="shared" si="3"/>
        <v>2041</v>
      </c>
      <c r="U48" s="253">
        <f t="shared" si="3"/>
        <v>2042</v>
      </c>
      <c r="V48" s="253">
        <f t="shared" si="3"/>
        <v>2043</v>
      </c>
      <c r="W48" s="253">
        <f t="shared" si="3"/>
        <v>2044</v>
      </c>
      <c r="X48" s="253">
        <f t="shared" si="3"/>
        <v>2045</v>
      </c>
      <c r="Y48" s="253">
        <f t="shared" si="3"/>
        <v>2046</v>
      </c>
      <c r="Z48" s="253">
        <f t="shared" si="3"/>
        <v>2047</v>
      </c>
      <c r="AA48" s="253">
        <f t="shared" si="3"/>
        <v>2048</v>
      </c>
    </row>
    <row r="49" spans="1:27" x14ac:dyDescent="0.25">
      <c r="A49" s="267" t="s">
        <v>331</v>
      </c>
      <c r="B49" s="268">
        <v>0</v>
      </c>
      <c r="C49" s="268">
        <v>0</v>
      </c>
      <c r="D49" s="268">
        <v>0</v>
      </c>
      <c r="E49" s="268">
        <v>0</v>
      </c>
      <c r="F49" s="268">
        <v>0</v>
      </c>
      <c r="G49" s="268">
        <v>0</v>
      </c>
      <c r="H49" s="268">
        <v>0</v>
      </c>
      <c r="I49" s="268">
        <v>0</v>
      </c>
      <c r="J49" s="268">
        <v>0</v>
      </c>
      <c r="K49" s="268">
        <v>0</v>
      </c>
      <c r="L49" s="268">
        <v>0</v>
      </c>
      <c r="M49" s="269">
        <v>0</v>
      </c>
      <c r="N49" s="268">
        <v>0</v>
      </c>
      <c r="O49" s="268">
        <v>0</v>
      </c>
      <c r="P49" s="268">
        <v>0</v>
      </c>
      <c r="Q49" s="268">
        <v>0</v>
      </c>
      <c r="R49" s="268">
        <v>0</v>
      </c>
      <c r="S49" s="268">
        <v>0</v>
      </c>
      <c r="T49" s="268">
        <v>0</v>
      </c>
      <c r="U49" s="268">
        <v>0</v>
      </c>
      <c r="V49" s="268">
        <v>0</v>
      </c>
      <c r="W49" s="268">
        <v>0</v>
      </c>
      <c r="X49" s="268">
        <v>0</v>
      </c>
      <c r="Y49" s="268">
        <v>0</v>
      </c>
      <c r="Z49" s="268">
        <v>0</v>
      </c>
      <c r="AA49" s="268">
        <v>0</v>
      </c>
    </row>
    <row r="50" spans="1:27" x14ac:dyDescent="0.25">
      <c r="A50" s="267" t="s">
        <v>330</v>
      </c>
      <c r="B50" s="268">
        <v>0</v>
      </c>
      <c r="C50" s="268">
        <v>0</v>
      </c>
      <c r="D50" s="268">
        <v>0</v>
      </c>
      <c r="E50" s="268">
        <v>0</v>
      </c>
      <c r="F50" s="268">
        <v>0</v>
      </c>
      <c r="G50" s="268">
        <v>0</v>
      </c>
      <c r="H50" s="268">
        <v>0</v>
      </c>
      <c r="I50" s="268">
        <v>0</v>
      </c>
      <c r="J50" s="268">
        <v>0</v>
      </c>
      <c r="K50" s="268">
        <v>0</v>
      </c>
      <c r="L50" s="268">
        <v>0</v>
      </c>
      <c r="M50" s="269">
        <v>0</v>
      </c>
      <c r="N50" s="268">
        <v>0</v>
      </c>
      <c r="O50" s="268">
        <v>0</v>
      </c>
      <c r="P50" s="268">
        <v>0</v>
      </c>
      <c r="Q50" s="268">
        <v>0</v>
      </c>
      <c r="R50" s="268">
        <v>0</v>
      </c>
      <c r="S50" s="268">
        <v>0</v>
      </c>
      <c r="T50" s="268">
        <v>0</v>
      </c>
      <c r="U50" s="268">
        <v>0</v>
      </c>
      <c r="V50" s="268">
        <v>0</v>
      </c>
      <c r="W50" s="268">
        <v>0</v>
      </c>
      <c r="X50" s="268">
        <v>0</v>
      </c>
      <c r="Y50" s="268">
        <v>0</v>
      </c>
      <c r="Z50" s="268">
        <v>0</v>
      </c>
      <c r="AA50" s="268">
        <v>0</v>
      </c>
    </row>
    <row r="51" spans="1:27" x14ac:dyDescent="0.25">
      <c r="A51" s="257" t="s">
        <v>329</v>
      </c>
      <c r="B51" s="268">
        <v>0</v>
      </c>
      <c r="C51" s="268">
        <v>0</v>
      </c>
      <c r="D51" s="268">
        <v>0</v>
      </c>
      <c r="E51" s="268">
        <v>0</v>
      </c>
      <c r="F51" s="268">
        <v>0</v>
      </c>
      <c r="G51" s="268">
        <v>0</v>
      </c>
      <c r="H51" s="268">
        <v>0</v>
      </c>
      <c r="I51" s="268">
        <v>0</v>
      </c>
      <c r="J51" s="268">
        <v>0</v>
      </c>
      <c r="K51" s="268">
        <v>0</v>
      </c>
      <c r="L51" s="268">
        <v>0</v>
      </c>
      <c r="M51" s="269">
        <v>0</v>
      </c>
      <c r="N51" s="268">
        <v>0</v>
      </c>
      <c r="O51" s="268">
        <v>0</v>
      </c>
      <c r="P51" s="268">
        <v>0</v>
      </c>
      <c r="Q51" s="268">
        <v>0</v>
      </c>
      <c r="R51" s="268">
        <v>0</v>
      </c>
      <c r="S51" s="268">
        <v>0</v>
      </c>
      <c r="T51" s="268">
        <v>0</v>
      </c>
      <c r="U51" s="268">
        <v>0</v>
      </c>
      <c r="V51" s="268">
        <v>0</v>
      </c>
      <c r="W51" s="268">
        <v>0</v>
      </c>
      <c r="X51" s="268">
        <v>0</v>
      </c>
      <c r="Y51" s="268">
        <v>0</v>
      </c>
      <c r="Z51" s="268">
        <v>0</v>
      </c>
      <c r="AA51" s="268">
        <v>0</v>
      </c>
    </row>
    <row r="52" spans="1:27" ht="16.5" thickBot="1" x14ac:dyDescent="0.3">
      <c r="A52" s="260" t="s">
        <v>328</v>
      </c>
      <c r="B52" s="270">
        <v>0</v>
      </c>
      <c r="C52" s="270">
        <v>0</v>
      </c>
      <c r="D52" s="270">
        <v>0</v>
      </c>
      <c r="E52" s="270">
        <v>0</v>
      </c>
      <c r="F52" s="270">
        <v>0</v>
      </c>
      <c r="G52" s="270">
        <v>0</v>
      </c>
      <c r="H52" s="270">
        <v>0</v>
      </c>
      <c r="I52" s="270">
        <v>0</v>
      </c>
      <c r="J52" s="270">
        <v>0</v>
      </c>
      <c r="K52" s="270">
        <v>0</v>
      </c>
      <c r="L52" s="270">
        <v>0</v>
      </c>
      <c r="M52" s="271">
        <v>0</v>
      </c>
      <c r="N52" s="270">
        <v>0</v>
      </c>
      <c r="O52" s="270">
        <v>0</v>
      </c>
      <c r="P52" s="270">
        <v>0</v>
      </c>
      <c r="Q52" s="270">
        <v>0</v>
      </c>
      <c r="R52" s="270">
        <v>0</v>
      </c>
      <c r="S52" s="270">
        <v>0</v>
      </c>
      <c r="T52" s="270">
        <v>0</v>
      </c>
      <c r="U52" s="270">
        <v>0</v>
      </c>
      <c r="V52" s="270">
        <v>0</v>
      </c>
      <c r="W52" s="270">
        <v>0</v>
      </c>
      <c r="X52" s="270">
        <v>0</v>
      </c>
      <c r="Y52" s="270">
        <v>0</v>
      </c>
      <c r="Z52" s="270">
        <v>0</v>
      </c>
      <c r="AA52" s="270">
        <v>0</v>
      </c>
    </row>
    <row r="53" spans="1:27" ht="16.5" thickBot="1" x14ac:dyDescent="0.3">
      <c r="A53" s="272"/>
      <c r="B53" s="273"/>
      <c r="C53" s="273"/>
      <c r="D53" s="273"/>
      <c r="E53" s="273"/>
      <c r="F53" s="273"/>
      <c r="G53" s="273"/>
      <c r="H53" s="273"/>
      <c r="I53" s="273"/>
      <c r="J53" s="273"/>
      <c r="K53" s="273"/>
      <c r="L53" s="274"/>
      <c r="M53" s="275"/>
      <c r="N53" s="274"/>
      <c r="O53" s="274"/>
      <c r="P53" s="274"/>
      <c r="Q53" s="274"/>
      <c r="R53" s="274"/>
      <c r="S53" s="274"/>
      <c r="T53" s="274"/>
      <c r="U53" s="274"/>
      <c r="V53" s="274"/>
    </row>
    <row r="54" spans="1:27" s="233" customFormat="1" ht="31.5" x14ac:dyDescent="0.25">
      <c r="A54" s="265" t="s">
        <v>576</v>
      </c>
      <c r="B54" s="253" t="str">
        <f>B38</f>
        <v>Год окончания строительства 2023</v>
      </c>
      <c r="C54" s="253">
        <f t="shared" ref="C54:AA54" si="4">C38</f>
        <v>2024</v>
      </c>
      <c r="D54" s="253">
        <f t="shared" si="4"/>
        <v>2025</v>
      </c>
      <c r="E54" s="253">
        <f t="shared" si="4"/>
        <v>2026</v>
      </c>
      <c r="F54" s="253">
        <f t="shared" si="4"/>
        <v>2027</v>
      </c>
      <c r="G54" s="253">
        <f t="shared" si="4"/>
        <v>2028</v>
      </c>
      <c r="H54" s="253">
        <f t="shared" si="4"/>
        <v>2029</v>
      </c>
      <c r="I54" s="253">
        <f t="shared" si="4"/>
        <v>2030</v>
      </c>
      <c r="J54" s="253">
        <f t="shared" si="4"/>
        <v>2031</v>
      </c>
      <c r="K54" s="253">
        <f t="shared" si="4"/>
        <v>2032</v>
      </c>
      <c r="L54" s="253">
        <f t="shared" si="4"/>
        <v>2033</v>
      </c>
      <c r="M54" s="266">
        <f t="shared" si="4"/>
        <v>2034</v>
      </c>
      <c r="N54" s="253">
        <f t="shared" si="4"/>
        <v>2035</v>
      </c>
      <c r="O54" s="253">
        <f t="shared" si="4"/>
        <v>2036</v>
      </c>
      <c r="P54" s="253">
        <f t="shared" si="4"/>
        <v>2037</v>
      </c>
      <c r="Q54" s="253">
        <f t="shared" si="4"/>
        <v>2038</v>
      </c>
      <c r="R54" s="253">
        <f t="shared" si="4"/>
        <v>2039</v>
      </c>
      <c r="S54" s="253">
        <f t="shared" si="4"/>
        <v>2040</v>
      </c>
      <c r="T54" s="253">
        <f t="shared" si="4"/>
        <v>2041</v>
      </c>
      <c r="U54" s="253">
        <f t="shared" si="4"/>
        <v>2042</v>
      </c>
      <c r="V54" s="253">
        <f t="shared" si="4"/>
        <v>2043</v>
      </c>
      <c r="W54" s="253">
        <f t="shared" si="4"/>
        <v>2044</v>
      </c>
      <c r="X54" s="253">
        <f t="shared" si="4"/>
        <v>2045</v>
      </c>
      <c r="Y54" s="253">
        <f t="shared" si="4"/>
        <v>2046</v>
      </c>
      <c r="Z54" s="253">
        <f t="shared" si="4"/>
        <v>2047</v>
      </c>
      <c r="AA54" s="253">
        <f t="shared" si="4"/>
        <v>2048</v>
      </c>
    </row>
    <row r="55" spans="1:27" s="215" customFormat="1" ht="14.25" x14ac:dyDescent="0.25">
      <c r="A55" s="276" t="s">
        <v>327</v>
      </c>
      <c r="B55" s="277">
        <f t="shared" ref="B55:AA55" si="5">B41*$B$19</f>
        <v>0</v>
      </c>
      <c r="C55" s="277">
        <f t="shared" si="5"/>
        <v>317022.83333333337</v>
      </c>
      <c r="D55" s="277">
        <f t="shared" si="5"/>
        <v>326534.45833333337</v>
      </c>
      <c r="E55" s="277">
        <f t="shared" si="5"/>
        <v>336330.04166666669</v>
      </c>
      <c r="F55" s="277">
        <f t="shared" si="5"/>
        <v>346419.375</v>
      </c>
      <c r="G55" s="277">
        <f t="shared" si="5"/>
        <v>356811.95625000005</v>
      </c>
      <c r="H55" s="277">
        <f t="shared" si="5"/>
        <v>367516.31493750011</v>
      </c>
      <c r="I55" s="277">
        <f t="shared" si="5"/>
        <v>378541.80438562506</v>
      </c>
      <c r="J55" s="277">
        <f t="shared" si="5"/>
        <v>389898.05851719389</v>
      </c>
      <c r="K55" s="277">
        <f t="shared" si="5"/>
        <v>401595.0002727097</v>
      </c>
      <c r="L55" s="277">
        <f t="shared" si="5"/>
        <v>413642.85028089094</v>
      </c>
      <c r="M55" s="278">
        <f t="shared" si="5"/>
        <v>426052.13578931766</v>
      </c>
      <c r="N55" s="277">
        <f t="shared" si="5"/>
        <v>438833.69986299722</v>
      </c>
      <c r="O55" s="277">
        <f t="shared" si="5"/>
        <v>451998.71085888712</v>
      </c>
      <c r="P55" s="277">
        <f t="shared" si="5"/>
        <v>465558.67218465381</v>
      </c>
      <c r="Q55" s="277">
        <f t="shared" si="5"/>
        <v>479525.4323501935</v>
      </c>
      <c r="R55" s="277">
        <f t="shared" si="5"/>
        <v>493911.19532069925</v>
      </c>
      <c r="S55" s="277">
        <f t="shared" si="5"/>
        <v>508728.53118032019</v>
      </c>
      <c r="T55" s="277">
        <f t="shared" si="5"/>
        <v>523990.38711572986</v>
      </c>
      <c r="U55" s="277">
        <f t="shared" si="5"/>
        <v>539710.09872920171</v>
      </c>
      <c r="V55" s="277">
        <f t="shared" si="5"/>
        <v>555901.40169107786</v>
      </c>
      <c r="W55" s="277">
        <f t="shared" si="5"/>
        <v>572578.44374181016</v>
      </c>
      <c r="X55" s="277">
        <f t="shared" si="5"/>
        <v>589755.79705406458</v>
      </c>
      <c r="Y55" s="277">
        <f t="shared" si="5"/>
        <v>607448.47096568637</v>
      </c>
      <c r="Z55" s="277">
        <f t="shared" si="5"/>
        <v>625671.925094657</v>
      </c>
      <c r="AA55" s="277">
        <f t="shared" si="5"/>
        <v>644442.08284749673</v>
      </c>
    </row>
    <row r="56" spans="1:27" x14ac:dyDescent="0.25">
      <c r="A56" s="267" t="s">
        <v>326</v>
      </c>
      <c r="B56" s="279">
        <f t="shared" ref="B56:AA56" si="6">SUM(B57:B62)</f>
        <v>0</v>
      </c>
      <c r="C56" s="279">
        <f t="shared" si="6"/>
        <v>-1433.4366666665883</v>
      </c>
      <c r="D56" s="279">
        <f t="shared" si="6"/>
        <v>11294.918333333393</v>
      </c>
      <c r="E56" s="279">
        <f t="shared" si="6"/>
        <v>24307.231666666688</v>
      </c>
      <c r="F56" s="279">
        <f t="shared" si="6"/>
        <v>37613.295000000042</v>
      </c>
      <c r="G56" s="279">
        <f t="shared" si="6"/>
        <v>51222.606250000128</v>
      </c>
      <c r="H56" s="279">
        <f t="shared" si="6"/>
        <v>65143.694937500113</v>
      </c>
      <c r="I56" s="279">
        <f t="shared" si="6"/>
        <v>79385.914385625103</v>
      </c>
      <c r="J56" s="279">
        <f t="shared" si="6"/>
        <v>93958.898517193855</v>
      </c>
      <c r="K56" s="279">
        <f t="shared" si="6"/>
        <v>108872.57027270965</v>
      </c>
      <c r="L56" s="279">
        <f t="shared" si="6"/>
        <v>124137.15028089093</v>
      </c>
      <c r="M56" s="280">
        <f t="shared" si="6"/>
        <v>139763.16578931775</v>
      </c>
      <c r="N56" s="279">
        <f t="shared" si="6"/>
        <v>155761.45986299717</v>
      </c>
      <c r="O56" s="279">
        <f t="shared" si="6"/>
        <v>172143.20085888717</v>
      </c>
      <c r="P56" s="279">
        <f t="shared" si="6"/>
        <v>188919.89218465384</v>
      </c>
      <c r="Q56" s="279">
        <f t="shared" si="6"/>
        <v>206103.38235019345</v>
      </c>
      <c r="R56" s="279">
        <f t="shared" si="6"/>
        <v>223705.87532069918</v>
      </c>
      <c r="S56" s="279">
        <f t="shared" si="6"/>
        <v>241739.94118032017</v>
      </c>
      <c r="T56" s="279">
        <f t="shared" si="6"/>
        <v>260218.52711572993</v>
      </c>
      <c r="U56" s="279">
        <f t="shared" si="6"/>
        <v>279154.9687292017</v>
      </c>
      <c r="V56" s="279">
        <f t="shared" si="6"/>
        <v>298563.00169107784</v>
      </c>
      <c r="W56" s="279">
        <f t="shared" si="6"/>
        <v>318456.77374181018</v>
      </c>
      <c r="X56" s="279">
        <f t="shared" si="6"/>
        <v>338850.85705406452</v>
      </c>
      <c r="Y56" s="279">
        <f t="shared" si="6"/>
        <v>359760.26096568652</v>
      </c>
      <c r="Z56" s="279">
        <f t="shared" si="6"/>
        <v>381200.44509465701</v>
      </c>
      <c r="AA56" s="279">
        <f t="shared" si="6"/>
        <v>403187.33284749673</v>
      </c>
    </row>
    <row r="57" spans="1:27" x14ac:dyDescent="0.25">
      <c r="A57" s="281" t="s">
        <v>325</v>
      </c>
      <c r="B57" s="279">
        <f>-B43*1000/1.2</f>
        <v>0</v>
      </c>
      <c r="C57" s="279">
        <f t="shared" ref="C57:AA58" si="7">-C43*1000/1.2</f>
        <v>0</v>
      </c>
      <c r="D57" s="279">
        <f t="shared" si="7"/>
        <v>0</v>
      </c>
      <c r="E57" s="279">
        <f t="shared" si="7"/>
        <v>0</v>
      </c>
      <c r="F57" s="279">
        <f t="shared" si="7"/>
        <v>0</v>
      </c>
      <c r="G57" s="279">
        <f t="shared" si="7"/>
        <v>0</v>
      </c>
      <c r="H57" s="279">
        <f t="shared" si="7"/>
        <v>0</v>
      </c>
      <c r="I57" s="279">
        <f t="shared" si="7"/>
        <v>0</v>
      </c>
      <c r="J57" s="279">
        <f t="shared" si="7"/>
        <v>0</v>
      </c>
      <c r="K57" s="279">
        <f t="shared" si="7"/>
        <v>0</v>
      </c>
      <c r="L57" s="279">
        <f t="shared" si="7"/>
        <v>0</v>
      </c>
      <c r="M57" s="279">
        <f t="shared" si="7"/>
        <v>0</v>
      </c>
      <c r="N57" s="279">
        <f t="shared" si="7"/>
        <v>0</v>
      </c>
      <c r="O57" s="279">
        <f t="shared" si="7"/>
        <v>0</v>
      </c>
      <c r="P57" s="279">
        <f t="shared" si="7"/>
        <v>0</v>
      </c>
      <c r="Q57" s="279">
        <f t="shared" si="7"/>
        <v>0</v>
      </c>
      <c r="R57" s="279">
        <f t="shared" si="7"/>
        <v>0</v>
      </c>
      <c r="S57" s="279">
        <f t="shared" si="7"/>
        <v>0</v>
      </c>
      <c r="T57" s="279">
        <f t="shared" si="7"/>
        <v>0</v>
      </c>
      <c r="U57" s="279">
        <f t="shared" si="7"/>
        <v>0</v>
      </c>
      <c r="V57" s="279">
        <f t="shared" si="7"/>
        <v>0</v>
      </c>
      <c r="W57" s="279">
        <f t="shared" si="7"/>
        <v>0</v>
      </c>
      <c r="X57" s="279">
        <f t="shared" si="7"/>
        <v>0</v>
      </c>
      <c r="Y57" s="279">
        <f t="shared" si="7"/>
        <v>0</v>
      </c>
      <c r="Z57" s="279">
        <f t="shared" si="7"/>
        <v>0</v>
      </c>
      <c r="AA57" s="279">
        <f t="shared" si="7"/>
        <v>0</v>
      </c>
    </row>
    <row r="58" spans="1:27" x14ac:dyDescent="0.25">
      <c r="A58" s="281" t="str">
        <f>A23</f>
        <v>Прочие расходы при эксплуатации объекта, руб. без НДС</v>
      </c>
      <c r="B58" s="279">
        <f>-B44*1000/1.2</f>
        <v>0</v>
      </c>
      <c r="C58" s="279">
        <f t="shared" si="7"/>
        <v>317022.83333333337</v>
      </c>
      <c r="D58" s="279">
        <f t="shared" si="7"/>
        <v>326534.45833333337</v>
      </c>
      <c r="E58" s="279">
        <f t="shared" si="7"/>
        <v>336330.04166666669</v>
      </c>
      <c r="F58" s="279">
        <f t="shared" si="7"/>
        <v>346419.375</v>
      </c>
      <c r="G58" s="279">
        <f t="shared" si="7"/>
        <v>356811.9562500001</v>
      </c>
      <c r="H58" s="279">
        <f t="shared" si="7"/>
        <v>367516.31493750011</v>
      </c>
      <c r="I58" s="279">
        <f t="shared" si="7"/>
        <v>378541.80438562506</v>
      </c>
      <c r="J58" s="279">
        <f t="shared" si="7"/>
        <v>389898.05851719383</v>
      </c>
      <c r="K58" s="279">
        <f t="shared" si="7"/>
        <v>401595.00027270964</v>
      </c>
      <c r="L58" s="279">
        <f t="shared" si="7"/>
        <v>413642.85028089094</v>
      </c>
      <c r="M58" s="279">
        <f t="shared" si="7"/>
        <v>426052.13578931772</v>
      </c>
      <c r="N58" s="279">
        <f t="shared" si="7"/>
        <v>438833.69986299716</v>
      </c>
      <c r="O58" s="279">
        <f t="shared" si="7"/>
        <v>451998.71085888718</v>
      </c>
      <c r="P58" s="279">
        <f t="shared" si="7"/>
        <v>465558.67218465381</v>
      </c>
      <c r="Q58" s="279">
        <f t="shared" si="7"/>
        <v>479525.43235019344</v>
      </c>
      <c r="R58" s="279">
        <f t="shared" si="7"/>
        <v>493911.19532069919</v>
      </c>
      <c r="S58" s="279">
        <f t="shared" si="7"/>
        <v>508728.53118032013</v>
      </c>
      <c r="T58" s="279">
        <f t="shared" si="7"/>
        <v>523990.38711572991</v>
      </c>
      <c r="U58" s="279">
        <f t="shared" si="7"/>
        <v>539710.09872920171</v>
      </c>
      <c r="V58" s="279">
        <f t="shared" si="7"/>
        <v>555901.40169107786</v>
      </c>
      <c r="W58" s="279">
        <f t="shared" si="7"/>
        <v>572578.44374181016</v>
      </c>
      <c r="X58" s="279">
        <f t="shared" si="7"/>
        <v>589755.79705406446</v>
      </c>
      <c r="Y58" s="279">
        <f t="shared" si="7"/>
        <v>607448.47096568649</v>
      </c>
      <c r="Z58" s="279">
        <f t="shared" si="7"/>
        <v>625671.925094657</v>
      </c>
      <c r="AA58" s="279">
        <f t="shared" si="7"/>
        <v>644442.08284749673</v>
      </c>
    </row>
    <row r="59" spans="1:27" x14ac:dyDescent="0.25">
      <c r="A59" s="281" t="s">
        <v>575</v>
      </c>
      <c r="B59" s="279"/>
      <c r="C59" s="279">
        <f>C45*1000</f>
        <v>0</v>
      </c>
      <c r="D59" s="279">
        <f t="shared" ref="D59:AA59" si="8">D45*1000</f>
        <v>0</v>
      </c>
      <c r="E59" s="279">
        <f t="shared" si="8"/>
        <v>0</v>
      </c>
      <c r="F59" s="279">
        <f t="shared" si="8"/>
        <v>0</v>
      </c>
      <c r="G59" s="279">
        <f t="shared" si="8"/>
        <v>0</v>
      </c>
      <c r="H59" s="279">
        <f t="shared" si="8"/>
        <v>0</v>
      </c>
      <c r="I59" s="279">
        <f t="shared" si="8"/>
        <v>0</v>
      </c>
      <c r="J59" s="279">
        <f t="shared" si="8"/>
        <v>0</v>
      </c>
      <c r="K59" s="279">
        <f t="shared" si="8"/>
        <v>0</v>
      </c>
      <c r="L59" s="279">
        <f t="shared" si="8"/>
        <v>0</v>
      </c>
      <c r="M59" s="279">
        <f t="shared" si="8"/>
        <v>0</v>
      </c>
      <c r="N59" s="279">
        <f t="shared" si="8"/>
        <v>0</v>
      </c>
      <c r="O59" s="279">
        <f t="shared" si="8"/>
        <v>0</v>
      </c>
      <c r="P59" s="279">
        <f t="shared" si="8"/>
        <v>0</v>
      </c>
      <c r="Q59" s="279">
        <f t="shared" si="8"/>
        <v>0</v>
      </c>
      <c r="R59" s="279">
        <f t="shared" si="8"/>
        <v>0</v>
      </c>
      <c r="S59" s="279">
        <f t="shared" si="8"/>
        <v>0</v>
      </c>
      <c r="T59" s="279">
        <f t="shared" si="8"/>
        <v>0</v>
      </c>
      <c r="U59" s="279">
        <f t="shared" si="8"/>
        <v>0</v>
      </c>
      <c r="V59" s="279">
        <f t="shared" si="8"/>
        <v>0</v>
      </c>
      <c r="W59" s="279">
        <f t="shared" si="8"/>
        <v>0</v>
      </c>
      <c r="X59" s="279">
        <f t="shared" si="8"/>
        <v>0</v>
      </c>
      <c r="Y59" s="279">
        <f t="shared" si="8"/>
        <v>0</v>
      </c>
      <c r="Z59" s="279">
        <f t="shared" si="8"/>
        <v>0</v>
      </c>
      <c r="AA59" s="279">
        <f t="shared" si="8"/>
        <v>0</v>
      </c>
    </row>
    <row r="60" spans="1:27" x14ac:dyDescent="0.25">
      <c r="A60" s="281" t="s">
        <v>567</v>
      </c>
      <c r="B60" s="279">
        <f t="shared" ref="B60:AA60" si="9">-$B$28*(1+B$40)*$B$19*365</f>
        <v>0</v>
      </c>
      <c r="C60" s="279">
        <f t="shared" si="9"/>
        <v>0</v>
      </c>
      <c r="D60" s="279">
        <f t="shared" si="9"/>
        <v>0</v>
      </c>
      <c r="E60" s="279">
        <f t="shared" si="9"/>
        <v>0</v>
      </c>
      <c r="F60" s="279">
        <f t="shared" si="9"/>
        <v>0</v>
      </c>
      <c r="G60" s="279">
        <f t="shared" si="9"/>
        <v>0</v>
      </c>
      <c r="H60" s="279">
        <f t="shared" si="9"/>
        <v>0</v>
      </c>
      <c r="I60" s="279">
        <f t="shared" si="9"/>
        <v>0</v>
      </c>
      <c r="J60" s="279">
        <f t="shared" si="9"/>
        <v>0</v>
      </c>
      <c r="K60" s="279">
        <f t="shared" si="9"/>
        <v>0</v>
      </c>
      <c r="L60" s="279">
        <f t="shared" si="9"/>
        <v>0</v>
      </c>
      <c r="M60" s="280">
        <f t="shared" si="9"/>
        <v>0</v>
      </c>
      <c r="N60" s="279">
        <f t="shared" si="9"/>
        <v>0</v>
      </c>
      <c r="O60" s="279">
        <f t="shared" si="9"/>
        <v>0</v>
      </c>
      <c r="P60" s="279">
        <f t="shared" si="9"/>
        <v>0</v>
      </c>
      <c r="Q60" s="279">
        <f t="shared" si="9"/>
        <v>0</v>
      </c>
      <c r="R60" s="279">
        <f t="shared" si="9"/>
        <v>0</v>
      </c>
      <c r="S60" s="279">
        <f t="shared" si="9"/>
        <v>0</v>
      </c>
      <c r="T60" s="279">
        <f t="shared" si="9"/>
        <v>0</v>
      </c>
      <c r="U60" s="279">
        <f t="shared" si="9"/>
        <v>0</v>
      </c>
      <c r="V60" s="279">
        <f t="shared" si="9"/>
        <v>0</v>
      </c>
      <c r="W60" s="279">
        <f t="shared" si="9"/>
        <v>0</v>
      </c>
      <c r="X60" s="279">
        <f t="shared" si="9"/>
        <v>0</v>
      </c>
      <c r="Y60" s="279">
        <f t="shared" si="9"/>
        <v>0</v>
      </c>
      <c r="Z60" s="279">
        <f t="shared" si="9"/>
        <v>0</v>
      </c>
      <c r="AA60" s="279">
        <f t="shared" si="9"/>
        <v>0</v>
      </c>
    </row>
    <row r="61" spans="1:27" x14ac:dyDescent="0.25">
      <c r="A61" s="281" t="s">
        <v>567</v>
      </c>
      <c r="B61" s="279"/>
      <c r="C61" s="279">
        <f t="shared" ref="C61:AA61" si="10">-$B$29*(1+C$40)*12</f>
        <v>0</v>
      </c>
      <c r="D61" s="279">
        <f t="shared" si="10"/>
        <v>0</v>
      </c>
      <c r="E61" s="279">
        <f t="shared" si="10"/>
        <v>0</v>
      </c>
      <c r="F61" s="279">
        <f t="shared" si="10"/>
        <v>0</v>
      </c>
      <c r="G61" s="279">
        <f t="shared" si="10"/>
        <v>0</v>
      </c>
      <c r="H61" s="279">
        <f t="shared" si="10"/>
        <v>0</v>
      </c>
      <c r="I61" s="279">
        <f t="shared" si="10"/>
        <v>0</v>
      </c>
      <c r="J61" s="279">
        <f t="shared" si="10"/>
        <v>0</v>
      </c>
      <c r="K61" s="279">
        <f t="shared" si="10"/>
        <v>0</v>
      </c>
      <c r="L61" s="279">
        <f t="shared" si="10"/>
        <v>0</v>
      </c>
      <c r="M61" s="280">
        <f t="shared" si="10"/>
        <v>0</v>
      </c>
      <c r="N61" s="279">
        <f t="shared" si="10"/>
        <v>0</v>
      </c>
      <c r="O61" s="279">
        <f t="shared" si="10"/>
        <v>0</v>
      </c>
      <c r="P61" s="279">
        <f t="shared" si="10"/>
        <v>0</v>
      </c>
      <c r="Q61" s="279">
        <f t="shared" si="10"/>
        <v>0</v>
      </c>
      <c r="R61" s="279">
        <f t="shared" si="10"/>
        <v>0</v>
      </c>
      <c r="S61" s="279">
        <f t="shared" si="10"/>
        <v>0</v>
      </c>
      <c r="T61" s="279">
        <f t="shared" si="10"/>
        <v>0</v>
      </c>
      <c r="U61" s="279">
        <f t="shared" si="10"/>
        <v>0</v>
      </c>
      <c r="V61" s="279">
        <f t="shared" si="10"/>
        <v>0</v>
      </c>
      <c r="W61" s="279">
        <f t="shared" si="10"/>
        <v>0</v>
      </c>
      <c r="X61" s="279">
        <f t="shared" si="10"/>
        <v>0</v>
      </c>
      <c r="Y61" s="279">
        <f t="shared" si="10"/>
        <v>0</v>
      </c>
      <c r="Z61" s="279">
        <f t="shared" si="10"/>
        <v>0</v>
      </c>
      <c r="AA61" s="279">
        <f t="shared" si="10"/>
        <v>0</v>
      </c>
    </row>
    <row r="62" spans="1:27" x14ac:dyDescent="0.25">
      <c r="A62" s="281" t="s">
        <v>323</v>
      </c>
      <c r="B62" s="279"/>
      <c r="C62" s="279">
        <f>-(($B$16+$B$17)*$B$19+($B$16+$B$17)*$B$19+SUM($B$64:C64))/2*$B26</f>
        <v>-318456.26999999996</v>
      </c>
      <c r="D62" s="279">
        <f>-(($B$16+$B$17)*$B$19+($B$16+$B$17)*$B$19+SUM($B$64:D64))/2*$B26</f>
        <v>-315239.53999999998</v>
      </c>
      <c r="E62" s="279">
        <f>-(($B$16+$B$17)*$B$19+($B$16+$B$17)*$B$19+SUM($B$64:E64))/2*$B26</f>
        <v>-312022.81</v>
      </c>
      <c r="F62" s="279">
        <f>-(($B$16+$B$17)*$B$19+($B$16+$B$17)*$B$19+SUM($B$64:F64))/2*$B26</f>
        <v>-308806.07999999996</v>
      </c>
      <c r="G62" s="279">
        <f>-(($B$16+$B$17)*$B$19+($B$16+$B$17)*$B$19+SUM($B$64:G64))/2*$B26</f>
        <v>-305589.34999999998</v>
      </c>
      <c r="H62" s="279">
        <f>-(($B$16+$B$17)*$B$19+($B$16+$B$17)*$B$19+SUM($B$64:H64))/2*$B26</f>
        <v>-302372.62</v>
      </c>
      <c r="I62" s="279">
        <f>-(($B$16+$B$17)*$B$19+($B$16+$B$17)*$B$19+SUM($B$64:I64))/2*$B26</f>
        <v>-299155.88999999996</v>
      </c>
      <c r="J62" s="279">
        <f>-(($B$16+$B$17)*$B$19+($B$16+$B$17)*$B$19+SUM($B$64:J64))/2*$B26</f>
        <v>-295939.15999999997</v>
      </c>
      <c r="K62" s="279">
        <f>-(($B$16+$B$17)*$B$19+($B$16+$B$17)*$B$19+SUM($B$64:K64))/2*$B26</f>
        <v>-292722.43</v>
      </c>
      <c r="L62" s="279">
        <f>-(($B$16+$B$17)*$B$19+($B$16+$B$17)*$B$19+SUM($B$64:L64))/2*$B26</f>
        <v>-289505.7</v>
      </c>
      <c r="M62" s="279">
        <f>-(($B$16+$B$17)*$B$19+($B$16+$B$17)*$B$19+SUM($B$64:M64))/2*$B26</f>
        <v>-286288.96999999997</v>
      </c>
      <c r="N62" s="279">
        <f>-(($B$16+$B$17)*$B$19+($B$16+$B$17)*$B$19+SUM($B$64:N64))/2*$B26</f>
        <v>-283072.24</v>
      </c>
      <c r="O62" s="279">
        <f>-(($B$16+$B$17)*$B$19+($B$16+$B$17)*$B$19+SUM($B$64:O64))/2*$B26</f>
        <v>-279855.51</v>
      </c>
      <c r="P62" s="279">
        <f>-(($B$16+$B$17)*$B$19+($B$16+$B$17)*$B$19+SUM($B$64:P64))/2*$B26</f>
        <v>-276638.77999999997</v>
      </c>
      <c r="Q62" s="279">
        <f>-(($B$16+$B$17)*$B$19+($B$16+$B$17)*$B$19+SUM($B$64:Q64))/2*$B26</f>
        <v>-273422.05</v>
      </c>
      <c r="R62" s="279">
        <f>-(($B$16+$B$17)*$B$19+($B$16+$B$17)*$B$19+SUM($B$64:R64))/2*$B26</f>
        <v>-270205.32</v>
      </c>
      <c r="S62" s="279">
        <f>-(($B$16+$B$17)*$B$19+($B$16+$B$17)*$B$19+SUM($B$64:S64))/2*$B26</f>
        <v>-266988.58999999997</v>
      </c>
      <c r="T62" s="279">
        <f>-(($B$16+$B$17)*$B$19+($B$16+$B$17)*$B$19+SUM($B$64:T64))/2*$B26</f>
        <v>-263771.86</v>
      </c>
      <c r="U62" s="279">
        <f>-(($B$16+$B$17)*$B$19+($B$16+$B$17)*$B$19+SUM($B$64:U64))/2*$B26</f>
        <v>-260555.12999999998</v>
      </c>
      <c r="V62" s="279">
        <f>-(($B$16+$B$17)*$B$19+($B$16+$B$17)*$B$19+SUM($B$64:V64))/2*$B26</f>
        <v>-257338.4</v>
      </c>
      <c r="W62" s="279">
        <f>-(($B$16+$B$17)*$B$19+($B$16+$B$17)*$B$19+SUM($B$64:W64))/2*$B26</f>
        <v>-254121.66999999998</v>
      </c>
      <c r="X62" s="279">
        <f>-(($B$16+$B$17)*$B$19+($B$16+$B$17)*$B$19+SUM($B$64:X64))/2*$B26</f>
        <v>-250904.93999999997</v>
      </c>
      <c r="Y62" s="279">
        <f>-(($B$16+$B$17)*$B$19+($B$16+$B$17)*$B$19+SUM($B$64:Y64))/2*$B26</f>
        <v>-247688.21</v>
      </c>
      <c r="Z62" s="279">
        <f>-(($B$16+$B$17)*$B$19+($B$16+$B$17)*$B$19+SUM($B$64:Z64))/2*$B26</f>
        <v>-244471.47999999998</v>
      </c>
      <c r="AA62" s="279">
        <f>-(($B$16+$B$17)*$B$19+($B$16+$B$17)*$B$19+SUM($B$64:AA64))/2*$B26</f>
        <v>-241254.75</v>
      </c>
    </row>
    <row r="63" spans="1:27" s="215" customFormat="1" ht="14.25" x14ac:dyDescent="0.25">
      <c r="A63" s="282" t="s">
        <v>577</v>
      </c>
      <c r="B63" s="277">
        <f t="shared" ref="B63:AA63" si="11">B55+B56</f>
        <v>0</v>
      </c>
      <c r="C63" s="277">
        <f t="shared" si="11"/>
        <v>315589.39666666678</v>
      </c>
      <c r="D63" s="277">
        <f t="shared" si="11"/>
        <v>337829.37666666677</v>
      </c>
      <c r="E63" s="277">
        <f t="shared" si="11"/>
        <v>360637.27333333337</v>
      </c>
      <c r="F63" s="277">
        <f t="shared" si="11"/>
        <v>384032.67000000004</v>
      </c>
      <c r="G63" s="277">
        <f t="shared" si="11"/>
        <v>408034.56250000017</v>
      </c>
      <c r="H63" s="277">
        <f t="shared" si="11"/>
        <v>432660.00987500022</v>
      </c>
      <c r="I63" s="277">
        <f t="shared" si="11"/>
        <v>457927.71877125016</v>
      </c>
      <c r="J63" s="277">
        <f t="shared" si="11"/>
        <v>483856.95703438774</v>
      </c>
      <c r="K63" s="277">
        <f t="shared" si="11"/>
        <v>510467.57054541935</v>
      </c>
      <c r="L63" s="277">
        <f t="shared" si="11"/>
        <v>537780.00056178193</v>
      </c>
      <c r="M63" s="278">
        <f t="shared" si="11"/>
        <v>565815.30157863535</v>
      </c>
      <c r="N63" s="277">
        <f t="shared" si="11"/>
        <v>594595.15972599434</v>
      </c>
      <c r="O63" s="277">
        <f t="shared" si="11"/>
        <v>624141.91171777435</v>
      </c>
      <c r="P63" s="277">
        <f t="shared" si="11"/>
        <v>654478.5643693076</v>
      </c>
      <c r="Q63" s="277">
        <f t="shared" si="11"/>
        <v>685628.81470038695</v>
      </c>
      <c r="R63" s="277">
        <f t="shared" si="11"/>
        <v>717617.07064139843</v>
      </c>
      <c r="S63" s="277">
        <f t="shared" si="11"/>
        <v>750468.4723606403</v>
      </c>
      <c r="T63" s="277">
        <f t="shared" si="11"/>
        <v>784208.91423145984</v>
      </c>
      <c r="U63" s="277">
        <f t="shared" si="11"/>
        <v>818865.06745840341</v>
      </c>
      <c r="V63" s="277">
        <f t="shared" si="11"/>
        <v>854464.40338215569</v>
      </c>
      <c r="W63" s="277">
        <f t="shared" si="11"/>
        <v>891035.21748362039</v>
      </c>
      <c r="X63" s="277">
        <f t="shared" si="11"/>
        <v>928606.65410812909</v>
      </c>
      <c r="Y63" s="277">
        <f t="shared" si="11"/>
        <v>967208.73193137289</v>
      </c>
      <c r="Z63" s="277">
        <f t="shared" si="11"/>
        <v>1006872.370189314</v>
      </c>
      <c r="AA63" s="277">
        <f t="shared" si="11"/>
        <v>1047629.4156949935</v>
      </c>
    </row>
    <row r="64" spans="1:27" x14ac:dyDescent="0.25">
      <c r="A64" s="281" t="s">
        <v>319</v>
      </c>
      <c r="B64" s="279">
        <v>0</v>
      </c>
      <c r="C64" s="279">
        <f>IF($B$16-ABS(SUM($B$64:B64))&gt;0,-$B$16/$B$18,0)</f>
        <v>-292430</v>
      </c>
      <c r="D64" s="279">
        <f>IF($B$16-ABS(SUM($B$64:C64))&gt;0,-$B$16/$B$18,0)</f>
        <v>-292430</v>
      </c>
      <c r="E64" s="279">
        <f>IF($B$16-ABS(SUM($B$64:D64))&gt;0,-$B$16/$B$18,0)</f>
        <v>-292430</v>
      </c>
      <c r="F64" s="279">
        <f>IF($B$16-ABS(SUM($B$64:E64))&gt;0,-$B$16/$B$18,0)</f>
        <v>-292430</v>
      </c>
      <c r="G64" s="279">
        <f>IF($B$16-ABS(SUM($B$64:F64))&gt;0,-$B$16/$B$18,0)</f>
        <v>-292430</v>
      </c>
      <c r="H64" s="279">
        <f>IF($B$16-ABS(SUM($B$64:G64))&gt;0,-$B$16/$B$18,0)</f>
        <v>-292430</v>
      </c>
      <c r="I64" s="279">
        <f>IF($B$16-ABS(SUM($B$64:H64))&gt;0,-$B$16/$B$18,0)</f>
        <v>-292430</v>
      </c>
      <c r="J64" s="279">
        <f>IF($B$16-ABS(SUM($B$64:I64))&gt;0,-$B$16/$B$18,0)</f>
        <v>-292430</v>
      </c>
      <c r="K64" s="279">
        <f>IF($B$16-ABS(SUM($B$64:J64))&gt;0,-$B$16/$B$18,0)</f>
        <v>-292430</v>
      </c>
      <c r="L64" s="279">
        <f>IF($B$16-ABS(SUM($B$64:K64))&gt;0,-$B$16/$B$18,0)</f>
        <v>-292430</v>
      </c>
      <c r="M64" s="279">
        <f>IF($B$16-ABS(SUM($B$64:L64))&gt;0,-$B$16/$B$18,0)</f>
        <v>-292430</v>
      </c>
      <c r="N64" s="279">
        <f>IF($B$16-ABS(SUM($B$64:M64))&gt;0,-$B$16/$B$18,0)</f>
        <v>-292430</v>
      </c>
      <c r="O64" s="279">
        <f>IF($B$16-ABS(SUM($B$64:N64))&gt;0,-$B$16/$B$18,0)</f>
        <v>-292430</v>
      </c>
      <c r="P64" s="279">
        <f>IF($B$16-ABS(SUM($B$64:O64))&gt;0,-$B$16/$B$18,0)</f>
        <v>-292430</v>
      </c>
      <c r="Q64" s="279">
        <f>IF($B$16-ABS(SUM($B$64:P64))&gt;0,-$B$16/$B$18,0)</f>
        <v>-292430</v>
      </c>
      <c r="R64" s="279">
        <f>IF($B$16-ABS(SUM($B$64:Q64))&gt;0,-$B$16/$B$18,0)</f>
        <v>-292430</v>
      </c>
      <c r="S64" s="279">
        <f>IF($B$16-ABS(SUM($B$64:R64))&gt;0,-$B$16/$B$18,0)</f>
        <v>-292430</v>
      </c>
      <c r="T64" s="279">
        <f>IF($B$16-ABS(SUM($B$64:S64))&gt;0,-$B$16/$B$18,0)</f>
        <v>-292430</v>
      </c>
      <c r="U64" s="279">
        <f>IF($B$16-ABS(SUM($B$64:T64))&gt;0,-$B$16/$B$18,0)</f>
        <v>-292430</v>
      </c>
      <c r="V64" s="279">
        <f>IF($B$16-ABS(SUM($B$64:U64))&gt;0,-$B$16/$B$18,0)</f>
        <v>-292430</v>
      </c>
      <c r="W64" s="279">
        <f>IF($B$16-ABS(SUM($B$64:V64))&gt;0,-$B$16/$B$18,0)</f>
        <v>-292430</v>
      </c>
      <c r="X64" s="279">
        <f>IF($B$16-ABS(SUM($B$64:W64))&gt;0,-$B$16/$B$18,0)</f>
        <v>-292430</v>
      </c>
      <c r="Y64" s="279">
        <f>IF($B$16-ABS(SUM($B$64:X64))&gt;0,-$B$16/$B$18,0)</f>
        <v>-292430</v>
      </c>
      <c r="Z64" s="279">
        <f>IF($B$16-ABS(SUM($B$64:Y64))&gt;0,-$B$16/$B$18,0)</f>
        <v>-292430</v>
      </c>
      <c r="AA64" s="279">
        <f>IF($B$16-ABS(SUM($B$64:Z64))&gt;0,-$B$16/$B$18,0)</f>
        <v>-292430</v>
      </c>
    </row>
    <row r="65" spans="1:27" s="215" customFormat="1" ht="14.25" x14ac:dyDescent="0.25">
      <c r="A65" s="282" t="s">
        <v>578</v>
      </c>
      <c r="B65" s="277">
        <f t="shared" ref="B65:AA65" si="12">B63+B64</f>
        <v>0</v>
      </c>
      <c r="C65" s="277">
        <f t="shared" si="12"/>
        <v>23159.396666666784</v>
      </c>
      <c r="D65" s="277">
        <f t="shared" si="12"/>
        <v>45399.376666666765</v>
      </c>
      <c r="E65" s="277">
        <f t="shared" si="12"/>
        <v>68207.273333333374</v>
      </c>
      <c r="F65" s="277">
        <f t="shared" si="12"/>
        <v>91602.670000000042</v>
      </c>
      <c r="G65" s="277">
        <f t="shared" si="12"/>
        <v>115604.56250000017</v>
      </c>
      <c r="H65" s="277">
        <f t="shared" si="12"/>
        <v>140230.00987500022</v>
      </c>
      <c r="I65" s="277">
        <f t="shared" si="12"/>
        <v>165497.71877125016</v>
      </c>
      <c r="J65" s="277">
        <f t="shared" si="12"/>
        <v>191426.95703438774</v>
      </c>
      <c r="K65" s="277">
        <f t="shared" si="12"/>
        <v>218037.57054541935</v>
      </c>
      <c r="L65" s="277">
        <f t="shared" si="12"/>
        <v>245350.00056178193</v>
      </c>
      <c r="M65" s="278">
        <f t="shared" si="12"/>
        <v>273385.30157863535</v>
      </c>
      <c r="N65" s="277">
        <f t="shared" si="12"/>
        <v>302165.15972599434</v>
      </c>
      <c r="O65" s="277">
        <f t="shared" si="12"/>
        <v>331711.91171777435</v>
      </c>
      <c r="P65" s="277">
        <f t="shared" si="12"/>
        <v>362048.5643693076</v>
      </c>
      <c r="Q65" s="277">
        <f t="shared" si="12"/>
        <v>393198.81470038695</v>
      </c>
      <c r="R65" s="277">
        <f t="shared" si="12"/>
        <v>425187.07064139843</v>
      </c>
      <c r="S65" s="277">
        <f t="shared" si="12"/>
        <v>458038.4723606403</v>
      </c>
      <c r="T65" s="277">
        <f t="shared" si="12"/>
        <v>491778.91423145984</v>
      </c>
      <c r="U65" s="277">
        <f t="shared" si="12"/>
        <v>526435.06745840341</v>
      </c>
      <c r="V65" s="277">
        <f t="shared" si="12"/>
        <v>562034.40338215569</v>
      </c>
      <c r="W65" s="277">
        <f t="shared" si="12"/>
        <v>598605.21748362039</v>
      </c>
      <c r="X65" s="277">
        <f t="shared" si="12"/>
        <v>636176.65410812909</v>
      </c>
      <c r="Y65" s="277">
        <f t="shared" si="12"/>
        <v>674778.73193137289</v>
      </c>
      <c r="Z65" s="277">
        <f t="shared" si="12"/>
        <v>714442.37018931401</v>
      </c>
      <c r="AA65" s="277">
        <f t="shared" si="12"/>
        <v>755199.41569499345</v>
      </c>
    </row>
    <row r="66" spans="1:27" x14ac:dyDescent="0.25">
      <c r="A66" s="281" t="s">
        <v>318</v>
      </c>
      <c r="B66" s="279">
        <f t="shared" ref="B66:AA66" si="13">-B52</f>
        <v>0</v>
      </c>
      <c r="C66" s="279">
        <f t="shared" si="13"/>
        <v>0</v>
      </c>
      <c r="D66" s="279">
        <f t="shared" si="13"/>
        <v>0</v>
      </c>
      <c r="E66" s="279">
        <f t="shared" si="13"/>
        <v>0</v>
      </c>
      <c r="F66" s="279">
        <f t="shared" si="13"/>
        <v>0</v>
      </c>
      <c r="G66" s="279">
        <f t="shared" si="13"/>
        <v>0</v>
      </c>
      <c r="H66" s="279">
        <f t="shared" si="13"/>
        <v>0</v>
      </c>
      <c r="I66" s="279">
        <f t="shared" si="13"/>
        <v>0</v>
      </c>
      <c r="J66" s="279">
        <f t="shared" si="13"/>
        <v>0</v>
      </c>
      <c r="K66" s="279">
        <f t="shared" si="13"/>
        <v>0</v>
      </c>
      <c r="L66" s="279">
        <f t="shared" si="13"/>
        <v>0</v>
      </c>
      <c r="M66" s="280">
        <f t="shared" si="13"/>
        <v>0</v>
      </c>
      <c r="N66" s="279">
        <f t="shared" si="13"/>
        <v>0</v>
      </c>
      <c r="O66" s="279">
        <f t="shared" si="13"/>
        <v>0</v>
      </c>
      <c r="P66" s="279">
        <f t="shared" si="13"/>
        <v>0</v>
      </c>
      <c r="Q66" s="279">
        <f t="shared" si="13"/>
        <v>0</v>
      </c>
      <c r="R66" s="279">
        <f t="shared" si="13"/>
        <v>0</v>
      </c>
      <c r="S66" s="279">
        <f t="shared" si="13"/>
        <v>0</v>
      </c>
      <c r="T66" s="279">
        <f t="shared" si="13"/>
        <v>0</v>
      </c>
      <c r="U66" s="279">
        <f t="shared" si="13"/>
        <v>0</v>
      </c>
      <c r="V66" s="279">
        <f t="shared" si="13"/>
        <v>0</v>
      </c>
      <c r="W66" s="279">
        <f t="shared" si="13"/>
        <v>0</v>
      </c>
      <c r="X66" s="279">
        <f t="shared" si="13"/>
        <v>0</v>
      </c>
      <c r="Y66" s="279">
        <f t="shared" si="13"/>
        <v>0</v>
      </c>
      <c r="Z66" s="279">
        <f t="shared" si="13"/>
        <v>0</v>
      </c>
      <c r="AA66" s="279">
        <f t="shared" si="13"/>
        <v>0</v>
      </c>
    </row>
    <row r="67" spans="1:27" s="215" customFormat="1" ht="14.25" x14ac:dyDescent="0.25">
      <c r="A67" s="282" t="s">
        <v>322</v>
      </c>
      <c r="B67" s="277">
        <f t="shared" ref="B67:AA67" si="14">B65+B66</f>
        <v>0</v>
      </c>
      <c r="C67" s="277">
        <f t="shared" si="14"/>
        <v>23159.396666666784</v>
      </c>
      <c r="D67" s="277">
        <f t="shared" si="14"/>
        <v>45399.376666666765</v>
      </c>
      <c r="E67" s="277">
        <f t="shared" si="14"/>
        <v>68207.273333333374</v>
      </c>
      <c r="F67" s="277">
        <f t="shared" si="14"/>
        <v>91602.670000000042</v>
      </c>
      <c r="G67" s="277">
        <f t="shared" si="14"/>
        <v>115604.56250000017</v>
      </c>
      <c r="H67" s="277">
        <f t="shared" si="14"/>
        <v>140230.00987500022</v>
      </c>
      <c r="I67" s="277">
        <f t="shared" si="14"/>
        <v>165497.71877125016</v>
      </c>
      <c r="J67" s="277">
        <f t="shared" si="14"/>
        <v>191426.95703438774</v>
      </c>
      <c r="K67" s="277">
        <f t="shared" si="14"/>
        <v>218037.57054541935</v>
      </c>
      <c r="L67" s="277">
        <f t="shared" si="14"/>
        <v>245350.00056178193</v>
      </c>
      <c r="M67" s="278">
        <f t="shared" si="14"/>
        <v>273385.30157863535</v>
      </c>
      <c r="N67" s="277">
        <f t="shared" si="14"/>
        <v>302165.15972599434</v>
      </c>
      <c r="O67" s="277">
        <f t="shared" si="14"/>
        <v>331711.91171777435</v>
      </c>
      <c r="P67" s="277">
        <f t="shared" si="14"/>
        <v>362048.5643693076</v>
      </c>
      <c r="Q67" s="277">
        <f t="shared" si="14"/>
        <v>393198.81470038695</v>
      </c>
      <c r="R67" s="277">
        <f t="shared" si="14"/>
        <v>425187.07064139843</v>
      </c>
      <c r="S67" s="277">
        <f t="shared" si="14"/>
        <v>458038.4723606403</v>
      </c>
      <c r="T67" s="277">
        <f t="shared" si="14"/>
        <v>491778.91423145984</v>
      </c>
      <c r="U67" s="277">
        <f t="shared" si="14"/>
        <v>526435.06745840341</v>
      </c>
      <c r="V67" s="277">
        <f t="shared" si="14"/>
        <v>562034.40338215569</v>
      </c>
      <c r="W67" s="277">
        <f t="shared" si="14"/>
        <v>598605.21748362039</v>
      </c>
      <c r="X67" s="277">
        <f t="shared" si="14"/>
        <v>636176.65410812909</v>
      </c>
      <c r="Y67" s="277">
        <f t="shared" si="14"/>
        <v>674778.73193137289</v>
      </c>
      <c r="Z67" s="277">
        <f t="shared" si="14"/>
        <v>714442.37018931401</v>
      </c>
      <c r="AA67" s="277">
        <f t="shared" si="14"/>
        <v>755199.41569499345</v>
      </c>
    </row>
    <row r="68" spans="1:27" x14ac:dyDescent="0.25">
      <c r="A68" s="281" t="s">
        <v>317</v>
      </c>
      <c r="B68" s="279">
        <f t="shared" ref="B68:AA68" si="15">-B67*$B$27</f>
        <v>0</v>
      </c>
      <c r="C68" s="279">
        <f t="shared" si="15"/>
        <v>-4631.879333333357</v>
      </c>
      <c r="D68" s="279">
        <f t="shared" si="15"/>
        <v>-9079.8753333333534</v>
      </c>
      <c r="E68" s="279">
        <f t="shared" si="15"/>
        <v>-13641.454666666676</v>
      </c>
      <c r="F68" s="279">
        <f t="shared" si="15"/>
        <v>-18320.534000000011</v>
      </c>
      <c r="G68" s="279">
        <f t="shared" si="15"/>
        <v>-23120.912500000035</v>
      </c>
      <c r="H68" s="279">
        <f t="shared" si="15"/>
        <v>-28046.001975000047</v>
      </c>
      <c r="I68" s="279">
        <f t="shared" si="15"/>
        <v>-33099.543754250037</v>
      </c>
      <c r="J68" s="279">
        <f t="shared" si="15"/>
        <v>-38285.391406877548</v>
      </c>
      <c r="K68" s="279">
        <f t="shared" si="15"/>
        <v>-43607.514109083873</v>
      </c>
      <c r="L68" s="279">
        <f t="shared" si="15"/>
        <v>-49070.000112356385</v>
      </c>
      <c r="M68" s="280">
        <f t="shared" si="15"/>
        <v>-54677.060315727074</v>
      </c>
      <c r="N68" s="279">
        <f t="shared" si="15"/>
        <v>-60433.031945198869</v>
      </c>
      <c r="O68" s="279">
        <f t="shared" si="15"/>
        <v>-66342.382343554869</v>
      </c>
      <c r="P68" s="279">
        <f t="shared" si="15"/>
        <v>-72409.712873861528</v>
      </c>
      <c r="Q68" s="279">
        <f t="shared" si="15"/>
        <v>-78639.762940077402</v>
      </c>
      <c r="R68" s="279">
        <f t="shared" si="15"/>
        <v>-85037.414128279692</v>
      </c>
      <c r="S68" s="279">
        <f t="shared" si="15"/>
        <v>-91607.69447212806</v>
      </c>
      <c r="T68" s="279">
        <f t="shared" si="15"/>
        <v>-98355.782846291972</v>
      </c>
      <c r="U68" s="279">
        <f t="shared" si="15"/>
        <v>-105287.01349168069</v>
      </c>
      <c r="V68" s="279">
        <f t="shared" si="15"/>
        <v>-112406.88067643114</v>
      </c>
      <c r="W68" s="279">
        <f t="shared" si="15"/>
        <v>-119721.04349672409</v>
      </c>
      <c r="X68" s="279">
        <f t="shared" si="15"/>
        <v>-127235.33082162583</v>
      </c>
      <c r="Y68" s="279">
        <f t="shared" si="15"/>
        <v>-134955.74638627458</v>
      </c>
      <c r="Z68" s="279">
        <f t="shared" si="15"/>
        <v>-142888.47403786282</v>
      </c>
      <c r="AA68" s="279">
        <f t="shared" si="15"/>
        <v>-151039.8831389987</v>
      </c>
    </row>
    <row r="69" spans="1:27" ht="16.5" thickBot="1" x14ac:dyDescent="0.3">
      <c r="A69" s="283" t="s">
        <v>321</v>
      </c>
      <c r="B69" s="284">
        <f t="shared" ref="B69:AA69" si="16">B67+B68</f>
        <v>0</v>
      </c>
      <c r="C69" s="284">
        <f t="shared" si="16"/>
        <v>18527.517333333428</v>
      </c>
      <c r="D69" s="284">
        <f t="shared" si="16"/>
        <v>36319.501333333414</v>
      </c>
      <c r="E69" s="284">
        <f t="shared" si="16"/>
        <v>54565.818666666702</v>
      </c>
      <c r="F69" s="284">
        <f t="shared" si="16"/>
        <v>73282.136000000028</v>
      </c>
      <c r="G69" s="284">
        <f t="shared" si="16"/>
        <v>92483.65000000014</v>
      </c>
      <c r="H69" s="284">
        <f t="shared" si="16"/>
        <v>112184.00790000017</v>
      </c>
      <c r="I69" s="284">
        <f t="shared" si="16"/>
        <v>132398.17501700012</v>
      </c>
      <c r="J69" s="284">
        <f t="shared" si="16"/>
        <v>153141.56562751019</v>
      </c>
      <c r="K69" s="284">
        <f t="shared" si="16"/>
        <v>174430.05643633549</v>
      </c>
      <c r="L69" s="284">
        <f t="shared" si="16"/>
        <v>196280.00044942554</v>
      </c>
      <c r="M69" s="285">
        <f t="shared" si="16"/>
        <v>218708.24126290827</v>
      </c>
      <c r="N69" s="284">
        <f t="shared" si="16"/>
        <v>241732.12778079548</v>
      </c>
      <c r="O69" s="284">
        <f t="shared" si="16"/>
        <v>265369.52937421948</v>
      </c>
      <c r="P69" s="284">
        <f t="shared" si="16"/>
        <v>289638.85149544606</v>
      </c>
      <c r="Q69" s="284">
        <f t="shared" si="16"/>
        <v>314559.05176030955</v>
      </c>
      <c r="R69" s="284">
        <f t="shared" si="16"/>
        <v>340149.65651311877</v>
      </c>
      <c r="S69" s="284">
        <f t="shared" si="16"/>
        <v>366430.77788851224</v>
      </c>
      <c r="T69" s="284">
        <f t="shared" si="16"/>
        <v>393423.13138516789</v>
      </c>
      <c r="U69" s="284">
        <f t="shared" si="16"/>
        <v>421148.05396672274</v>
      </c>
      <c r="V69" s="284">
        <f t="shared" si="16"/>
        <v>449627.52270572458</v>
      </c>
      <c r="W69" s="284">
        <f t="shared" si="16"/>
        <v>478884.17398689629</v>
      </c>
      <c r="X69" s="284">
        <f t="shared" si="16"/>
        <v>508941.32328650326</v>
      </c>
      <c r="Y69" s="284">
        <f t="shared" si="16"/>
        <v>539822.98554509832</v>
      </c>
      <c r="Z69" s="284">
        <f t="shared" si="16"/>
        <v>571553.89615145116</v>
      </c>
      <c r="AA69" s="284">
        <f t="shared" si="16"/>
        <v>604159.53255599481</v>
      </c>
    </row>
    <row r="70" spans="1:27" s="289" customFormat="1" ht="16.5" thickBot="1" x14ac:dyDescent="0.3">
      <c r="A70" s="286"/>
      <c r="B70" s="287">
        <v>0</v>
      </c>
      <c r="C70" s="287">
        <v>1</v>
      </c>
      <c r="D70" s="287">
        <f>C70+1</f>
        <v>2</v>
      </c>
      <c r="E70" s="287">
        <f t="shared" ref="E70:AA70" si="17">D70+1</f>
        <v>3</v>
      </c>
      <c r="F70" s="287">
        <f t="shared" si="17"/>
        <v>4</v>
      </c>
      <c r="G70" s="287">
        <f t="shared" si="17"/>
        <v>5</v>
      </c>
      <c r="H70" s="287">
        <f t="shared" si="17"/>
        <v>6</v>
      </c>
      <c r="I70" s="287">
        <f t="shared" si="17"/>
        <v>7</v>
      </c>
      <c r="J70" s="287">
        <f t="shared" si="17"/>
        <v>8</v>
      </c>
      <c r="K70" s="287">
        <f t="shared" si="17"/>
        <v>9</v>
      </c>
      <c r="L70" s="287">
        <f t="shared" si="17"/>
        <v>10</v>
      </c>
      <c r="M70" s="288">
        <f t="shared" si="17"/>
        <v>11</v>
      </c>
      <c r="N70" s="287">
        <f t="shared" si="17"/>
        <v>12</v>
      </c>
      <c r="O70" s="287">
        <f t="shared" si="17"/>
        <v>13</v>
      </c>
      <c r="P70" s="287">
        <f t="shared" si="17"/>
        <v>14</v>
      </c>
      <c r="Q70" s="287">
        <f t="shared" si="17"/>
        <v>15</v>
      </c>
      <c r="R70" s="287">
        <f t="shared" si="17"/>
        <v>16</v>
      </c>
      <c r="S70" s="287">
        <f t="shared" si="17"/>
        <v>17</v>
      </c>
      <c r="T70" s="287">
        <f t="shared" si="17"/>
        <v>18</v>
      </c>
      <c r="U70" s="287">
        <f t="shared" si="17"/>
        <v>19</v>
      </c>
      <c r="V70" s="287">
        <f t="shared" si="17"/>
        <v>20</v>
      </c>
      <c r="W70" s="287">
        <f t="shared" si="17"/>
        <v>21</v>
      </c>
      <c r="X70" s="287">
        <f t="shared" si="17"/>
        <v>22</v>
      </c>
      <c r="Y70" s="287">
        <f t="shared" si="17"/>
        <v>23</v>
      </c>
      <c r="Z70" s="287">
        <f t="shared" si="17"/>
        <v>24</v>
      </c>
      <c r="AA70" s="287">
        <f t="shared" si="17"/>
        <v>25</v>
      </c>
    </row>
    <row r="71" spans="1:27" ht="31.5" x14ac:dyDescent="0.25">
      <c r="A71" s="265" t="s">
        <v>320</v>
      </c>
      <c r="B71" s="253" t="str">
        <f>B38</f>
        <v>Год окончания строительства 2023</v>
      </c>
      <c r="C71" s="253">
        <f t="shared" ref="C71:AA71" si="18">C38</f>
        <v>2024</v>
      </c>
      <c r="D71" s="253">
        <f t="shared" si="18"/>
        <v>2025</v>
      </c>
      <c r="E71" s="253">
        <f t="shared" si="18"/>
        <v>2026</v>
      </c>
      <c r="F71" s="253">
        <f t="shared" si="18"/>
        <v>2027</v>
      </c>
      <c r="G71" s="253">
        <f t="shared" si="18"/>
        <v>2028</v>
      </c>
      <c r="H71" s="253">
        <f t="shared" si="18"/>
        <v>2029</v>
      </c>
      <c r="I71" s="253">
        <f t="shared" si="18"/>
        <v>2030</v>
      </c>
      <c r="J71" s="253">
        <f t="shared" si="18"/>
        <v>2031</v>
      </c>
      <c r="K71" s="253">
        <f t="shared" si="18"/>
        <v>2032</v>
      </c>
      <c r="L71" s="253">
        <f t="shared" si="18"/>
        <v>2033</v>
      </c>
      <c r="M71" s="266">
        <f t="shared" si="18"/>
        <v>2034</v>
      </c>
      <c r="N71" s="253">
        <f t="shared" si="18"/>
        <v>2035</v>
      </c>
      <c r="O71" s="253">
        <f t="shared" si="18"/>
        <v>2036</v>
      </c>
      <c r="P71" s="253">
        <f t="shared" si="18"/>
        <v>2037</v>
      </c>
      <c r="Q71" s="253">
        <f t="shared" si="18"/>
        <v>2038</v>
      </c>
      <c r="R71" s="253">
        <f t="shared" si="18"/>
        <v>2039</v>
      </c>
      <c r="S71" s="253">
        <f t="shared" si="18"/>
        <v>2040</v>
      </c>
      <c r="T71" s="253">
        <f t="shared" si="18"/>
        <v>2041</v>
      </c>
      <c r="U71" s="253">
        <f t="shared" si="18"/>
        <v>2042</v>
      </c>
      <c r="V71" s="253">
        <f t="shared" si="18"/>
        <v>2043</v>
      </c>
      <c r="W71" s="253">
        <f t="shared" si="18"/>
        <v>2044</v>
      </c>
      <c r="X71" s="253">
        <f t="shared" si="18"/>
        <v>2045</v>
      </c>
      <c r="Y71" s="253">
        <f t="shared" si="18"/>
        <v>2046</v>
      </c>
      <c r="Z71" s="253">
        <f t="shared" si="18"/>
        <v>2047</v>
      </c>
      <c r="AA71" s="253">
        <f t="shared" si="18"/>
        <v>2048</v>
      </c>
    </row>
    <row r="72" spans="1:27" s="215" customFormat="1" ht="14.25" x14ac:dyDescent="0.25">
      <c r="A72" s="276" t="s">
        <v>578</v>
      </c>
      <c r="B72" s="277">
        <f t="shared" ref="B72:AA72" si="19">B65</f>
        <v>0</v>
      </c>
      <c r="C72" s="277">
        <f t="shared" si="19"/>
        <v>23159.396666666784</v>
      </c>
      <c r="D72" s="277">
        <f t="shared" si="19"/>
        <v>45399.376666666765</v>
      </c>
      <c r="E72" s="277">
        <f t="shared" si="19"/>
        <v>68207.273333333374</v>
      </c>
      <c r="F72" s="277">
        <f t="shared" si="19"/>
        <v>91602.670000000042</v>
      </c>
      <c r="G72" s="277">
        <f t="shared" si="19"/>
        <v>115604.56250000017</v>
      </c>
      <c r="H72" s="277">
        <f t="shared" si="19"/>
        <v>140230.00987500022</v>
      </c>
      <c r="I72" s="277">
        <f t="shared" si="19"/>
        <v>165497.71877125016</v>
      </c>
      <c r="J72" s="277">
        <f t="shared" si="19"/>
        <v>191426.95703438774</v>
      </c>
      <c r="K72" s="277">
        <f t="shared" si="19"/>
        <v>218037.57054541935</v>
      </c>
      <c r="L72" s="277">
        <f t="shared" si="19"/>
        <v>245350.00056178193</v>
      </c>
      <c r="M72" s="278">
        <f t="shared" si="19"/>
        <v>273385.30157863535</v>
      </c>
      <c r="N72" s="277">
        <f t="shared" si="19"/>
        <v>302165.15972599434</v>
      </c>
      <c r="O72" s="277">
        <f t="shared" si="19"/>
        <v>331711.91171777435</v>
      </c>
      <c r="P72" s="277">
        <f t="shared" si="19"/>
        <v>362048.5643693076</v>
      </c>
      <c r="Q72" s="277">
        <f t="shared" si="19"/>
        <v>393198.81470038695</v>
      </c>
      <c r="R72" s="277">
        <f t="shared" si="19"/>
        <v>425187.07064139843</v>
      </c>
      <c r="S72" s="277">
        <f t="shared" si="19"/>
        <v>458038.4723606403</v>
      </c>
      <c r="T72" s="277">
        <f t="shared" si="19"/>
        <v>491778.91423145984</v>
      </c>
      <c r="U72" s="277">
        <f t="shared" si="19"/>
        <v>526435.06745840341</v>
      </c>
      <c r="V72" s="277">
        <f t="shared" si="19"/>
        <v>562034.40338215569</v>
      </c>
      <c r="W72" s="277">
        <f t="shared" si="19"/>
        <v>598605.21748362039</v>
      </c>
      <c r="X72" s="277">
        <f t="shared" si="19"/>
        <v>636176.65410812909</v>
      </c>
      <c r="Y72" s="277">
        <f t="shared" si="19"/>
        <v>674778.73193137289</v>
      </c>
      <c r="Z72" s="277">
        <f t="shared" si="19"/>
        <v>714442.37018931401</v>
      </c>
      <c r="AA72" s="277">
        <f t="shared" si="19"/>
        <v>755199.41569499345</v>
      </c>
    </row>
    <row r="73" spans="1:27" x14ac:dyDescent="0.25">
      <c r="A73" s="281" t="s">
        <v>319</v>
      </c>
      <c r="B73" s="279">
        <f t="shared" ref="B73:AA73" si="20">-B64</f>
        <v>0</v>
      </c>
      <c r="C73" s="279">
        <f t="shared" si="20"/>
        <v>292430</v>
      </c>
      <c r="D73" s="279">
        <f t="shared" si="20"/>
        <v>292430</v>
      </c>
      <c r="E73" s="279">
        <f t="shared" si="20"/>
        <v>292430</v>
      </c>
      <c r="F73" s="279">
        <f t="shared" si="20"/>
        <v>292430</v>
      </c>
      <c r="G73" s="279">
        <f t="shared" si="20"/>
        <v>292430</v>
      </c>
      <c r="H73" s="279">
        <f t="shared" si="20"/>
        <v>292430</v>
      </c>
      <c r="I73" s="279">
        <f t="shared" si="20"/>
        <v>292430</v>
      </c>
      <c r="J73" s="279">
        <f t="shared" si="20"/>
        <v>292430</v>
      </c>
      <c r="K73" s="279">
        <f t="shared" si="20"/>
        <v>292430</v>
      </c>
      <c r="L73" s="279">
        <f t="shared" si="20"/>
        <v>292430</v>
      </c>
      <c r="M73" s="280">
        <f t="shared" si="20"/>
        <v>292430</v>
      </c>
      <c r="N73" s="279">
        <f t="shared" si="20"/>
        <v>292430</v>
      </c>
      <c r="O73" s="279">
        <f t="shared" si="20"/>
        <v>292430</v>
      </c>
      <c r="P73" s="279">
        <f t="shared" si="20"/>
        <v>292430</v>
      </c>
      <c r="Q73" s="279">
        <f t="shared" si="20"/>
        <v>292430</v>
      </c>
      <c r="R73" s="279">
        <f t="shared" si="20"/>
        <v>292430</v>
      </c>
      <c r="S73" s="279">
        <f t="shared" si="20"/>
        <v>292430</v>
      </c>
      <c r="T73" s="279">
        <f t="shared" si="20"/>
        <v>292430</v>
      </c>
      <c r="U73" s="279">
        <f t="shared" si="20"/>
        <v>292430</v>
      </c>
      <c r="V73" s="279">
        <f t="shared" si="20"/>
        <v>292430</v>
      </c>
      <c r="W73" s="279">
        <f t="shared" si="20"/>
        <v>292430</v>
      </c>
      <c r="X73" s="279">
        <f t="shared" si="20"/>
        <v>292430</v>
      </c>
      <c r="Y73" s="279">
        <f t="shared" si="20"/>
        <v>292430</v>
      </c>
      <c r="Z73" s="279">
        <f t="shared" si="20"/>
        <v>292430</v>
      </c>
      <c r="AA73" s="279">
        <f t="shared" si="20"/>
        <v>292430</v>
      </c>
    </row>
    <row r="74" spans="1:27" x14ac:dyDescent="0.25">
      <c r="A74" s="281" t="s">
        <v>318</v>
      </c>
      <c r="B74" s="279">
        <f t="shared" ref="B74:AA74" si="21">B66</f>
        <v>0</v>
      </c>
      <c r="C74" s="279">
        <f t="shared" si="21"/>
        <v>0</v>
      </c>
      <c r="D74" s="279">
        <f t="shared" si="21"/>
        <v>0</v>
      </c>
      <c r="E74" s="279">
        <f t="shared" si="21"/>
        <v>0</v>
      </c>
      <c r="F74" s="279">
        <f t="shared" si="21"/>
        <v>0</v>
      </c>
      <c r="G74" s="279">
        <f t="shared" si="21"/>
        <v>0</v>
      </c>
      <c r="H74" s="279">
        <f t="shared" si="21"/>
        <v>0</v>
      </c>
      <c r="I74" s="279">
        <f t="shared" si="21"/>
        <v>0</v>
      </c>
      <c r="J74" s="279">
        <f t="shared" si="21"/>
        <v>0</v>
      </c>
      <c r="K74" s="279">
        <f t="shared" si="21"/>
        <v>0</v>
      </c>
      <c r="L74" s="279">
        <f t="shared" si="21"/>
        <v>0</v>
      </c>
      <c r="M74" s="280">
        <f t="shared" si="21"/>
        <v>0</v>
      </c>
      <c r="N74" s="279">
        <f t="shared" si="21"/>
        <v>0</v>
      </c>
      <c r="O74" s="279">
        <f t="shared" si="21"/>
        <v>0</v>
      </c>
      <c r="P74" s="279">
        <f t="shared" si="21"/>
        <v>0</v>
      </c>
      <c r="Q74" s="279">
        <f t="shared" si="21"/>
        <v>0</v>
      </c>
      <c r="R74" s="279">
        <f t="shared" si="21"/>
        <v>0</v>
      </c>
      <c r="S74" s="279">
        <f t="shared" si="21"/>
        <v>0</v>
      </c>
      <c r="T74" s="279">
        <f t="shared" si="21"/>
        <v>0</v>
      </c>
      <c r="U74" s="279">
        <f t="shared" si="21"/>
        <v>0</v>
      </c>
      <c r="V74" s="279">
        <f t="shared" si="21"/>
        <v>0</v>
      </c>
      <c r="W74" s="279">
        <f t="shared" si="21"/>
        <v>0</v>
      </c>
      <c r="X74" s="279">
        <f t="shared" si="21"/>
        <v>0</v>
      </c>
      <c r="Y74" s="279">
        <f t="shared" si="21"/>
        <v>0</v>
      </c>
      <c r="Z74" s="279">
        <f t="shared" si="21"/>
        <v>0</v>
      </c>
      <c r="AA74" s="279">
        <f t="shared" si="21"/>
        <v>0</v>
      </c>
    </row>
    <row r="75" spans="1:27" x14ac:dyDescent="0.25">
      <c r="A75" s="281" t="s">
        <v>317</v>
      </c>
      <c r="B75" s="279">
        <f>IF(SUM($B$68:B68)+SUM($A$75:A75)&gt;0,0,SUM($B$68:B68)-SUM($A$75:A75))</f>
        <v>0</v>
      </c>
      <c r="C75" s="279">
        <f>IF(SUM($B$68:C68)+SUM($A$75:B75)&gt;0,0,SUM($B$68:C68)-SUM($A$75:B75))</f>
        <v>-4631.879333333357</v>
      </c>
      <c r="D75" s="279">
        <f>IF(SUM($B$68:D68)+SUM($A$75:C75)&gt;0,0,SUM($B$68:D68)-SUM($A$75:C75))</f>
        <v>-9079.8753333333552</v>
      </c>
      <c r="E75" s="279">
        <f>IF(SUM($B$68:E68)+SUM($A$75:D75)&gt;0,0,SUM($B$68:E68)-SUM($A$75:D75))</f>
        <v>-13641.454666666676</v>
      </c>
      <c r="F75" s="279">
        <f>IF(SUM($B$68:F68)+SUM($A$75:E75)&gt;0,0,SUM($B$68:F68)-SUM($A$75:E75))</f>
        <v>-18320.534000000011</v>
      </c>
      <c r="G75" s="279">
        <f>IF(SUM($B$68:G68)+SUM($A$75:F75)&gt;0,0,SUM($B$68:G68)-SUM($A$75:F75))</f>
        <v>-23120.912500000042</v>
      </c>
      <c r="H75" s="279">
        <f>IF(SUM($B$68:H68)+SUM($A$75:G75)&gt;0,0,SUM($B$68:H68)-SUM($A$75:G75))</f>
        <v>-28046.00197500005</v>
      </c>
      <c r="I75" s="279">
        <f>IF(SUM($B$68:I68)+SUM($A$75:H75)&gt;0,0,SUM($B$68:I68)-SUM($A$75:H75))</f>
        <v>-33099.543754250044</v>
      </c>
      <c r="J75" s="279">
        <f>IF(SUM($B$68:J68)+SUM($A$75:I75)&gt;0,0,SUM($B$68:J68)-SUM($A$75:I75))</f>
        <v>-38285.391406877548</v>
      </c>
      <c r="K75" s="279">
        <f>IF(SUM($B$68:K68)+SUM($A$75:J75)&gt;0,0,SUM($B$68:K68)-SUM($A$75:J75))</f>
        <v>-43607.514109083888</v>
      </c>
      <c r="L75" s="279">
        <f>IF(SUM($B$68:L68)+SUM($A$75:K75)&gt;0,0,SUM($B$68:L68)-SUM($A$75:K75))</f>
        <v>-49070.000112356385</v>
      </c>
      <c r="M75" s="280">
        <f>IF(SUM($B$68:M68)+SUM($A$75:L75)&gt;0,0,SUM($B$68:M68)-SUM($A$75:L75))</f>
        <v>-54677.060315727082</v>
      </c>
      <c r="N75" s="279">
        <f>IF(SUM($B$68:N68)+SUM($A$75:M75)&gt;0,0,SUM($B$68:N68)-SUM($A$75:M75))</f>
        <v>-60433.031945198891</v>
      </c>
      <c r="O75" s="279">
        <f>IF(SUM($B$68:O68)+SUM($A$75:N75)&gt;0,0,SUM($B$68:O68)-SUM($A$75:N75))</f>
        <v>-66342.382343554869</v>
      </c>
      <c r="P75" s="279">
        <f>IF(SUM($B$68:P68)+SUM($A$75:O75)&gt;0,0,SUM($B$68:P68)-SUM($A$75:O75))</f>
        <v>-72409.712873861543</v>
      </c>
      <c r="Q75" s="279">
        <f>IF(SUM($B$68:Q68)+SUM($A$75:P75)&gt;0,0,SUM($B$68:Q68)-SUM($A$75:P75))</f>
        <v>-78639.762940077344</v>
      </c>
      <c r="R75" s="279">
        <f>IF(SUM($B$68:R68)+SUM($A$75:Q75)&gt;0,0,SUM($B$68:R68)-SUM($A$75:Q75))</f>
        <v>-85037.414128279663</v>
      </c>
      <c r="S75" s="279">
        <f>IF(SUM($B$68:S68)+SUM($A$75:R75)&gt;0,0,SUM($B$68:S68)-SUM($A$75:R75))</f>
        <v>-91607.69447212806</v>
      </c>
      <c r="T75" s="279">
        <f>IF(SUM($B$68:T68)+SUM($A$75:S75)&gt;0,0,SUM($B$68:T68)-SUM($A$75:S75))</f>
        <v>-98355.782846292015</v>
      </c>
      <c r="U75" s="279">
        <f>IF(SUM($B$68:U68)+SUM($A$75:T75)&gt;0,0,SUM($B$68:U68)-SUM($A$75:T75))</f>
        <v>-105287.01349168073</v>
      </c>
      <c r="V75" s="279">
        <f>IF(SUM($B$68:V68)+SUM($A$75:U75)&gt;0,0,SUM($B$68:V68)-SUM($A$75:U75))</f>
        <v>-112406.88067643112</v>
      </c>
      <c r="W75" s="279">
        <f>IF(SUM($B$68:W68)+SUM($A$75:V75)&gt;0,0,SUM($B$68:W68)-SUM($A$75:V75))</f>
        <v>-119721.04349672399</v>
      </c>
      <c r="X75" s="279">
        <f>IF(SUM($B$68:X68)+SUM($A$75:W75)&gt;0,0,SUM($B$68:X68)-SUM($A$75:W75))</f>
        <v>-127235.33082162589</v>
      </c>
      <c r="Y75" s="279">
        <f>IF(SUM($B$68:Y68)+SUM($A$75:X75)&gt;0,0,SUM($B$68:Y68)-SUM($A$75:X75))</f>
        <v>-134955.7463862747</v>
      </c>
      <c r="Z75" s="279">
        <f>IF(SUM($B$68:Z68)+SUM($A$75:Y75)&gt;0,0,SUM($B$68:Z68)-SUM($A$75:Y75))</f>
        <v>-142888.47403786285</v>
      </c>
      <c r="AA75" s="279">
        <f>IF(SUM($B$68:AA68)+SUM($A$75:Z75)&gt;0,0,SUM($B$68:AA68)-SUM($A$75:Z75))</f>
        <v>-151039.88313899864</v>
      </c>
    </row>
    <row r="76" spans="1:27" x14ac:dyDescent="0.25">
      <c r="A76" s="281" t="s">
        <v>316</v>
      </c>
      <c r="B76" s="290">
        <f>IF(((SUM($B$55:B55)+SUM($B$57:B61))+SUM($B$78:B78))&lt;0,((SUM($B$55:B55)+SUM($B$57:B61))+SUM($B$78:B78))*0.2-SUM($A$76:A76),IF(SUM(A$76:$B76)&lt;0,0-SUM(A$76:$B76),0))</f>
        <v>-2924300</v>
      </c>
      <c r="C76" s="290">
        <f>IF(((SUM($B$55:C55)+SUM($B$57:C61))+SUM($B$78:C78))&lt;0,((SUM($B$55:C55)+SUM($B$57:C61))+SUM($B$78:C78))*0.2-SUM($A$76:B76),IF(SUM(B$76:$B76)&lt;0,0-SUM(B$76:$B76),0))</f>
        <v>126809.13333333284</v>
      </c>
      <c r="D76" s="290">
        <f>IF(((SUM($B$55:D55)+SUM($B$57:D61))+SUM($B$78:D78))&lt;0,((SUM($B$55:D55)+SUM($B$57:D61))+SUM($B$78:D78))*0.2-SUM($A$76:C76),IF(SUM($B$76:C76)&lt;0,0-SUM($B$76:C76),0))</f>
        <v>130613.78333333367</v>
      </c>
      <c r="E76" s="290">
        <f>IF(((SUM($B$55:E55)+SUM($B$57:E61))+SUM($B$78:E78))&lt;0,((SUM($B$55:E55)+SUM($B$57:E61))+SUM($B$78:E78))*0.2-SUM($A$76:D76),IF(SUM($B$76:D76)&lt;0,0-SUM($B$76:D76),0))</f>
        <v>134532.01666666707</v>
      </c>
      <c r="F76" s="290">
        <f>IF(((SUM($B$55:F55)+SUM($B$57:F61))+SUM($B$78:F78))&lt;0,((SUM($B$55:F55)+SUM($B$57:F61))+SUM($B$78:F78))*0.2-SUM($A$76:E76),IF(SUM($B$76:E76)&lt;0,0-SUM($B$76:E76),0))</f>
        <v>138567.75</v>
      </c>
      <c r="G76" s="290">
        <f>IF(((SUM($B$55:G55)+SUM($B$57:G61))+SUM($B$78:G78))&lt;0,((SUM($B$55:G55)+SUM($B$57:G61))+SUM($B$78:G78))*0.2-SUM($A$76:F76),IF(SUM($B$76:F76)&lt;0,0-SUM($B$76:F76),0))</f>
        <v>142724.78249999974</v>
      </c>
      <c r="H76" s="290">
        <f>IF(((SUM($B$55:H55)+SUM($B$57:H61))+SUM($B$78:H78))&lt;0,((SUM($B$55:H55)+SUM($B$57:H61))+SUM($B$78:H78))*0.2-SUM($A$76:G76),IF(SUM($B$76:G76)&lt;0,0-SUM($B$76:G76),0))</f>
        <v>147006.52597499965</v>
      </c>
      <c r="I76" s="290">
        <f>IF(((SUM($B$55:I55)+SUM($B$57:I61))+SUM($B$78:I78))&lt;0,((SUM($B$55:I55)+SUM($B$57:I61))+SUM($B$78:I78))*0.2-SUM($A$76:H76),IF(SUM($B$76:H76)&lt;0,0-SUM($B$76:H76),0))</f>
        <v>151416.72175425058</v>
      </c>
      <c r="J76" s="290">
        <f>IF(((SUM($B$55:J55)+SUM($B$57:J61))+SUM($B$78:J78))&lt;0,((SUM($B$55:J55)+SUM($B$57:J61))+SUM($B$78:J78))*0.2-SUM($A$76:I76),IF(SUM($B$76:I76)&lt;0,0-SUM($B$76:I76),0))</f>
        <v>155959.2234068776</v>
      </c>
      <c r="K76" s="290">
        <f>IF(((SUM($B$55:K55)+SUM($B$57:K61))+SUM($B$78:K78))&lt;0,((SUM($B$55:K55)+SUM($B$57:K61))+SUM($B$78:K78))*0.2-SUM($A$76:J76),IF(SUM($B$76:J76)&lt;0,0-SUM($B$76:J76),0))</f>
        <v>160638.00010908372</v>
      </c>
      <c r="L76" s="290">
        <f>IF(((SUM($B$55:L55)+SUM($B$57:L61))+SUM($B$78:L78))&lt;0,((SUM($B$55:L55)+SUM($B$57:L61))+SUM($B$78:L78))*0.2-SUM($A$76:K76),IF(SUM($B$76:K76)&lt;0,0-SUM($B$76:K76),0))</f>
        <v>165457.14011235628</v>
      </c>
      <c r="M76" s="290">
        <f>IF(((SUM($B$55:M55)+SUM($B$57:M61))+SUM($B$78:M78))&lt;0,((SUM($B$55:M55)+SUM($B$57:M61))+SUM($B$78:M78))*0.2-SUM($A$76:L76),IF(SUM($B$76:L76)&lt;0,0-SUM($B$76:L76),0))</f>
        <v>170420.85431572702</v>
      </c>
      <c r="N76" s="290">
        <f>IF(((SUM($B$55:N55)+SUM($B$57:N61))+SUM($B$78:N78))&lt;0,((SUM($B$55:N55)+SUM($B$57:N61))+SUM($B$78:N78))*0.2-SUM($A$76:M76),IF(SUM($B$76:M76)&lt;0,0-SUM($B$76:M76),0))</f>
        <v>175533.4799451991</v>
      </c>
      <c r="O76" s="290">
        <f>IF(((SUM($B$55:O55)+SUM($B$57:O61))+SUM($B$78:O78))&lt;0,((SUM($B$55:O55)+SUM($B$57:O61))+SUM($B$78:O78))*0.2-SUM($A$76:N76),IF(SUM($B$76:N76)&lt;0,0-SUM($B$76:N76),0))</f>
        <v>180799.48434355482</v>
      </c>
      <c r="P76" s="290">
        <f>IF(((SUM($B$55:P55)+SUM($B$57:P61))+SUM($B$78:P78))&lt;0,((SUM($B$55:P55)+SUM($B$57:P61))+SUM($B$78:P78))*0.2-SUM($A$76:O76),IF(SUM($B$76:O76)&lt;0,0-SUM($B$76:O76),0))</f>
        <v>186223.46887386148</v>
      </c>
      <c r="Q76" s="290">
        <f>IF(((SUM($B$55:Q55)+SUM($B$57:Q61))+SUM($B$78:Q78))&lt;0,((SUM($B$55:Q55)+SUM($B$57:Q61))+SUM($B$78:Q78))*0.2-SUM($A$76:P76),IF(SUM($B$76:P76)&lt;0,0-SUM($B$76:P76),0))</f>
        <v>191810.17294007726</v>
      </c>
      <c r="R76" s="290">
        <f>IF(((SUM($B$55:R55)+SUM($B$57:R61))+SUM($B$78:R78))&lt;0,((SUM($B$55:R55)+SUM($B$57:R61))+SUM($B$78:R78))*0.2-SUM($A$76:Q76),IF(SUM($B$76:Q76)&lt;0,0-SUM($B$76:Q76),0))</f>
        <v>197564.47812827979</v>
      </c>
      <c r="S76" s="290">
        <f>IF(((SUM($B$55:S55)+SUM($B$57:S61))+SUM($B$78:S78))&lt;0,((SUM($B$55:S55)+SUM($B$57:S61))+SUM($B$78:S78))*0.2-SUM($A$76:R76),IF(SUM($B$76:R76)&lt;0,0-SUM($B$76:R76),0))</f>
        <v>203491.41247212811</v>
      </c>
      <c r="T76" s="290">
        <f>IF(((SUM($B$55:T55)+SUM($B$57:T61))+SUM($B$78:T78))&lt;0,((SUM($B$55:T55)+SUM($B$57:T61))+SUM($B$78:T78))*0.2-SUM($A$76:S76),IF(SUM($B$76:S76)&lt;0,0-SUM($B$76:S76),0))</f>
        <v>164731.57179027126</v>
      </c>
      <c r="U76" s="290">
        <f>IF(((SUM($B$55:U55)+SUM($B$57:U61))+SUM($B$78:U78))&lt;0,((SUM($B$55:U55)+SUM($B$57:U61))+SUM($B$78:U78))*0.2-SUM($A$76:T76),IF(SUM($B$76:T76)&lt;0,0-SUM($B$76:T76),0))</f>
        <v>0</v>
      </c>
      <c r="V76" s="290">
        <f>IF(((SUM($B$55:V55)+SUM($B$57:V61))+SUM($B$78:V78))&lt;0,((SUM($B$55:V55)+SUM($B$57:V61))+SUM($B$78:V78))*0.2-SUM($A$76:U76),IF(SUM($B$76:U76)&lt;0,0-SUM($B$76:U76),0))</f>
        <v>0</v>
      </c>
      <c r="W76" s="290">
        <f>IF(((SUM($B$55:W55)+SUM($B$57:W61))+SUM($B$78:W78))&lt;0,((SUM($B$55:W55)+SUM($B$57:W61))+SUM($B$78:W78))*0.2-SUM($A$76:V76),IF(SUM($B$76:V76)&lt;0,0-SUM($B$76:V76),0))</f>
        <v>0</v>
      </c>
      <c r="X76" s="290">
        <f>IF(((SUM($B$55:X55)+SUM($B$57:X61))+SUM($B$78:X78))&lt;0,((SUM($B$55:X55)+SUM($B$57:X61))+SUM($B$78:X78))*0.2-SUM($A$76:W76),IF(SUM($B$76:W76)&lt;0,0-SUM($B$76:W76),0))</f>
        <v>0</v>
      </c>
      <c r="Y76" s="290">
        <f>IF(((SUM($B$55:Y55)+SUM($B$57:Y61))+SUM($B$78:Y78))&lt;0,((SUM($B$55:Y55)+SUM($B$57:Y61))+SUM($B$78:Y78))*0.2-SUM($A$76:X76),IF(SUM($B$76:X76)&lt;0,0-SUM($B$76:X76),0))</f>
        <v>0</v>
      </c>
      <c r="Z76" s="290">
        <f>IF(((SUM($B$55:Z55)+SUM($B$57:Z61))+SUM($B$78:Z78))&lt;0,((SUM($B$55:Z55)+SUM($B$57:Z61))+SUM($B$78:Z78))*0.2-SUM($A$76:Y76),IF(SUM($B$76:Y76)&lt;0,0-SUM($B$76:Y76),0))</f>
        <v>0</v>
      </c>
      <c r="AA76" s="290">
        <f>IF(((SUM($B$55:AA55)+SUM($B$57:AA61))+SUM($B$78:AA78))&lt;0,((SUM($B$55:AA55)+SUM($B$57:AA61))+SUM($B$78:AA78))*0.2-SUM($A$76:Z76),IF(SUM($B$76:Z76)&lt;0,0-SUM($B$76:Z76),0))</f>
        <v>0</v>
      </c>
    </row>
    <row r="77" spans="1:27" x14ac:dyDescent="0.25">
      <c r="A77" s="281" t="s">
        <v>315</v>
      </c>
      <c r="B77" s="279">
        <f>-B55*(B30)</f>
        <v>0</v>
      </c>
      <c r="C77" s="279">
        <f t="shared" ref="C77:AA77" si="22">-(C55-B55)*$B$30</f>
        <v>0</v>
      </c>
      <c r="D77" s="279">
        <f t="shared" si="22"/>
        <v>0</v>
      </c>
      <c r="E77" s="279">
        <f t="shared" si="22"/>
        <v>0</v>
      </c>
      <c r="F77" s="279">
        <f t="shared" si="22"/>
        <v>0</v>
      </c>
      <c r="G77" s="279">
        <f t="shared" si="22"/>
        <v>0</v>
      </c>
      <c r="H77" s="279">
        <f t="shared" si="22"/>
        <v>0</v>
      </c>
      <c r="I77" s="279">
        <f t="shared" si="22"/>
        <v>0</v>
      </c>
      <c r="J77" s="279">
        <f t="shared" si="22"/>
        <v>0</v>
      </c>
      <c r="K77" s="279">
        <f t="shared" si="22"/>
        <v>0</v>
      </c>
      <c r="L77" s="279">
        <f t="shared" si="22"/>
        <v>0</v>
      </c>
      <c r="M77" s="280">
        <f t="shared" si="22"/>
        <v>0</v>
      </c>
      <c r="N77" s="279">
        <f t="shared" si="22"/>
        <v>0</v>
      </c>
      <c r="O77" s="279">
        <f t="shared" si="22"/>
        <v>0</v>
      </c>
      <c r="P77" s="279">
        <f t="shared" si="22"/>
        <v>0</v>
      </c>
      <c r="Q77" s="279">
        <f t="shared" si="22"/>
        <v>0</v>
      </c>
      <c r="R77" s="279">
        <f t="shared" si="22"/>
        <v>0</v>
      </c>
      <c r="S77" s="279">
        <f t="shared" si="22"/>
        <v>0</v>
      </c>
      <c r="T77" s="279">
        <f t="shared" si="22"/>
        <v>0</v>
      </c>
      <c r="U77" s="279">
        <f t="shared" si="22"/>
        <v>0</v>
      </c>
      <c r="V77" s="279">
        <f t="shared" si="22"/>
        <v>0</v>
      </c>
      <c r="W77" s="279">
        <f t="shared" si="22"/>
        <v>0</v>
      </c>
      <c r="X77" s="279">
        <f t="shared" si="22"/>
        <v>0</v>
      </c>
      <c r="Y77" s="279">
        <f t="shared" si="22"/>
        <v>0</v>
      </c>
      <c r="Z77" s="279">
        <f t="shared" si="22"/>
        <v>0</v>
      </c>
      <c r="AA77" s="279">
        <f t="shared" si="22"/>
        <v>0</v>
      </c>
    </row>
    <row r="78" spans="1:27" x14ac:dyDescent="0.25">
      <c r="A78" s="281" t="s">
        <v>314</v>
      </c>
      <c r="B78" s="279">
        <f>-($B$16+$B$17)*$B$19</f>
        <v>-14621500</v>
      </c>
      <c r="C78" s="279">
        <v>0</v>
      </c>
      <c r="D78" s="279">
        <v>0</v>
      </c>
      <c r="E78" s="279">
        <v>0</v>
      </c>
      <c r="F78" s="279">
        <v>0</v>
      </c>
      <c r="G78" s="279">
        <v>0</v>
      </c>
      <c r="H78" s="279">
        <v>0</v>
      </c>
      <c r="I78" s="279">
        <v>0</v>
      </c>
      <c r="J78" s="279">
        <v>0</v>
      </c>
      <c r="K78" s="279">
        <v>0</v>
      </c>
      <c r="L78" s="279">
        <v>0</v>
      </c>
      <c r="M78" s="280">
        <v>0</v>
      </c>
      <c r="N78" s="279">
        <v>0</v>
      </c>
      <c r="O78" s="279">
        <v>0</v>
      </c>
      <c r="P78" s="279">
        <v>0</v>
      </c>
      <c r="Q78" s="279">
        <v>0</v>
      </c>
      <c r="R78" s="279">
        <v>0</v>
      </c>
      <c r="S78" s="279">
        <v>0</v>
      </c>
      <c r="T78" s="279">
        <v>0</v>
      </c>
      <c r="U78" s="279">
        <v>0</v>
      </c>
      <c r="V78" s="279">
        <v>0</v>
      </c>
      <c r="W78" s="279">
        <v>0</v>
      </c>
      <c r="X78" s="279">
        <v>0</v>
      </c>
      <c r="Y78" s="279">
        <v>0</v>
      </c>
      <c r="Z78" s="279">
        <v>0</v>
      </c>
      <c r="AA78" s="279">
        <v>0</v>
      </c>
    </row>
    <row r="79" spans="1:27" x14ac:dyDescent="0.25">
      <c r="A79" s="281" t="s">
        <v>313</v>
      </c>
      <c r="B79" s="279">
        <f t="shared" ref="B79:AA79" si="23">B50-B51</f>
        <v>0</v>
      </c>
      <c r="C79" s="279">
        <f t="shared" si="23"/>
        <v>0</v>
      </c>
      <c r="D79" s="279">
        <f t="shared" si="23"/>
        <v>0</v>
      </c>
      <c r="E79" s="279">
        <f t="shared" si="23"/>
        <v>0</v>
      </c>
      <c r="F79" s="279">
        <f t="shared" si="23"/>
        <v>0</v>
      </c>
      <c r="G79" s="279">
        <f t="shared" si="23"/>
        <v>0</v>
      </c>
      <c r="H79" s="279">
        <f t="shared" si="23"/>
        <v>0</v>
      </c>
      <c r="I79" s="279">
        <f t="shared" si="23"/>
        <v>0</v>
      </c>
      <c r="J79" s="279">
        <f t="shared" si="23"/>
        <v>0</v>
      </c>
      <c r="K79" s="279">
        <f t="shared" si="23"/>
        <v>0</v>
      </c>
      <c r="L79" s="279">
        <f t="shared" si="23"/>
        <v>0</v>
      </c>
      <c r="M79" s="280">
        <f t="shared" si="23"/>
        <v>0</v>
      </c>
      <c r="N79" s="279">
        <f t="shared" si="23"/>
        <v>0</v>
      </c>
      <c r="O79" s="279">
        <f t="shared" si="23"/>
        <v>0</v>
      </c>
      <c r="P79" s="279">
        <f t="shared" si="23"/>
        <v>0</v>
      </c>
      <c r="Q79" s="279">
        <f t="shared" si="23"/>
        <v>0</v>
      </c>
      <c r="R79" s="279">
        <f t="shared" si="23"/>
        <v>0</v>
      </c>
      <c r="S79" s="279">
        <f t="shared" si="23"/>
        <v>0</v>
      </c>
      <c r="T79" s="279">
        <f t="shared" si="23"/>
        <v>0</v>
      </c>
      <c r="U79" s="279">
        <f t="shared" si="23"/>
        <v>0</v>
      </c>
      <c r="V79" s="279">
        <f t="shared" si="23"/>
        <v>0</v>
      </c>
      <c r="W79" s="279">
        <f t="shared" si="23"/>
        <v>0</v>
      </c>
      <c r="X79" s="279">
        <f t="shared" si="23"/>
        <v>0</v>
      </c>
      <c r="Y79" s="279">
        <f t="shared" si="23"/>
        <v>0</v>
      </c>
      <c r="Z79" s="279">
        <f t="shared" si="23"/>
        <v>0</v>
      </c>
      <c r="AA79" s="279">
        <f t="shared" si="23"/>
        <v>0</v>
      </c>
    </row>
    <row r="80" spans="1:27" s="215" customFormat="1" ht="14.25" x14ac:dyDescent="0.25">
      <c r="A80" s="291" t="s">
        <v>312</v>
      </c>
      <c r="B80" s="277">
        <f>SUM(B72:B79)</f>
        <v>-17545800</v>
      </c>
      <c r="C80" s="277">
        <f t="shared" ref="C80:AA80" si="24">SUM(C72:C79)</f>
        <v>437766.65066666628</v>
      </c>
      <c r="D80" s="277">
        <f>SUM(D72:D79)</f>
        <v>459363.28466666711</v>
      </c>
      <c r="E80" s="277">
        <f>SUM(E72:E79)</f>
        <v>481527.83533333376</v>
      </c>
      <c r="F80" s="277">
        <f t="shared" si="24"/>
        <v>504279.88600000006</v>
      </c>
      <c r="G80" s="277">
        <f t="shared" si="24"/>
        <v>527638.43249999988</v>
      </c>
      <c r="H80" s="277">
        <f t="shared" si="24"/>
        <v>551620.53387499985</v>
      </c>
      <c r="I80" s="277">
        <f t="shared" si="24"/>
        <v>576244.89677125076</v>
      </c>
      <c r="J80" s="277">
        <f t="shared" si="24"/>
        <v>601530.7890343878</v>
      </c>
      <c r="K80" s="277">
        <f t="shared" si="24"/>
        <v>627498.05654541915</v>
      </c>
      <c r="L80" s="277">
        <f t="shared" si="24"/>
        <v>654167.14056178182</v>
      </c>
      <c r="M80" s="278">
        <f t="shared" si="24"/>
        <v>681559.09557863534</v>
      </c>
      <c r="N80" s="277">
        <f t="shared" si="24"/>
        <v>709695.60772599455</v>
      </c>
      <c r="O80" s="277">
        <f t="shared" si="24"/>
        <v>738599.0137177743</v>
      </c>
      <c r="P80" s="277">
        <f t="shared" si="24"/>
        <v>768292.32036930753</v>
      </c>
      <c r="Q80" s="277">
        <f t="shared" si="24"/>
        <v>798799.22470038687</v>
      </c>
      <c r="R80" s="277">
        <f t="shared" si="24"/>
        <v>830144.13464139856</v>
      </c>
      <c r="S80" s="277">
        <f t="shared" si="24"/>
        <v>862352.19036064041</v>
      </c>
      <c r="T80" s="277">
        <f t="shared" si="24"/>
        <v>850584.70317543903</v>
      </c>
      <c r="U80" s="277">
        <f t="shared" si="24"/>
        <v>713578.05396672268</v>
      </c>
      <c r="V80" s="277">
        <f t="shared" si="24"/>
        <v>742057.52270572458</v>
      </c>
      <c r="W80" s="277">
        <f t="shared" si="24"/>
        <v>771314.17398689641</v>
      </c>
      <c r="X80" s="277">
        <f t="shared" si="24"/>
        <v>801371.3232865032</v>
      </c>
      <c r="Y80" s="277">
        <f t="shared" si="24"/>
        <v>832252.9855450982</v>
      </c>
      <c r="Z80" s="277">
        <f t="shared" si="24"/>
        <v>863983.89615145116</v>
      </c>
      <c r="AA80" s="277">
        <f t="shared" si="24"/>
        <v>896589.53255599481</v>
      </c>
    </row>
    <row r="81" spans="1:27" s="215" customFormat="1" ht="14.25" x14ac:dyDescent="0.25">
      <c r="A81" s="291" t="s">
        <v>579</v>
      </c>
      <c r="B81" s="277">
        <f>SUM($B$80:B80)</f>
        <v>-17545800</v>
      </c>
      <c r="C81" s="277">
        <f>SUM($B$80:C80)</f>
        <v>-17108033.349333335</v>
      </c>
      <c r="D81" s="277">
        <f>SUM($B$80:D80)</f>
        <v>-16648670.064666668</v>
      </c>
      <c r="E81" s="277">
        <f>SUM($B$80:E80)</f>
        <v>-16167142.229333334</v>
      </c>
      <c r="F81" s="277">
        <f>SUM($B$80:F80)</f>
        <v>-15662862.343333334</v>
      </c>
      <c r="G81" s="277">
        <f>SUM($B$80:G80)</f>
        <v>-15135223.910833335</v>
      </c>
      <c r="H81" s="277">
        <f>SUM($B$80:H80)</f>
        <v>-14583603.376958335</v>
      </c>
      <c r="I81" s="277">
        <f>SUM($B$80:I80)</f>
        <v>-14007358.480187085</v>
      </c>
      <c r="J81" s="277">
        <f>SUM($B$80:J80)</f>
        <v>-13405827.691152697</v>
      </c>
      <c r="K81" s="277">
        <f>SUM($B$80:K80)</f>
        <v>-12778329.634607278</v>
      </c>
      <c r="L81" s="277">
        <f>SUM($B$80:L80)</f>
        <v>-12124162.494045496</v>
      </c>
      <c r="M81" s="278">
        <f>SUM($B$80:M80)</f>
        <v>-11442603.398466861</v>
      </c>
      <c r="N81" s="277">
        <f>SUM($B$80:N80)</f>
        <v>-10732907.790740866</v>
      </c>
      <c r="O81" s="277">
        <f>SUM($B$80:O80)</f>
        <v>-9994308.7770230919</v>
      </c>
      <c r="P81" s="277">
        <f>SUM($B$80:P80)</f>
        <v>-9226016.456653785</v>
      </c>
      <c r="Q81" s="277">
        <f>SUM($B$80:Q80)</f>
        <v>-8427217.2319533974</v>
      </c>
      <c r="R81" s="277">
        <f>SUM($B$80:R80)</f>
        <v>-7597073.0973119987</v>
      </c>
      <c r="S81" s="277">
        <f>SUM($B$80:S80)</f>
        <v>-6734720.9069513585</v>
      </c>
      <c r="T81" s="277">
        <f>SUM($B$80:T80)</f>
        <v>-5884136.20377592</v>
      </c>
      <c r="U81" s="277">
        <f>SUM($B$80:U80)</f>
        <v>-5170558.1498091975</v>
      </c>
      <c r="V81" s="277">
        <f>SUM($B$80:V80)</f>
        <v>-4428500.6271034731</v>
      </c>
      <c r="W81" s="277">
        <f>SUM($B$80:W80)</f>
        <v>-3657186.4531165767</v>
      </c>
      <c r="X81" s="277">
        <f>SUM($B$80:X80)</f>
        <v>-2855815.1298300736</v>
      </c>
      <c r="Y81" s="277">
        <f>SUM($B$80:Y80)</f>
        <v>-2023562.1442849752</v>
      </c>
      <c r="Z81" s="277">
        <f>SUM($B$80:Z80)</f>
        <v>-1159578.2481335241</v>
      </c>
      <c r="AA81" s="277">
        <f>SUM($B$80:AA80)</f>
        <v>-262988.71557752928</v>
      </c>
    </row>
    <row r="82" spans="1:27" x14ac:dyDescent="0.25">
      <c r="A82" s="292" t="s">
        <v>311</v>
      </c>
      <c r="B82" s="293">
        <f t="shared" ref="B82:AA82" si="25">1/POWER((1+$B$35),B70)</f>
        <v>1</v>
      </c>
      <c r="C82" s="293">
        <f t="shared" si="25"/>
        <v>0.88105726872246692</v>
      </c>
      <c r="D82" s="293">
        <f t="shared" si="25"/>
        <v>0.77626191076869333</v>
      </c>
      <c r="E82" s="293">
        <f t="shared" si="25"/>
        <v>0.68393119891514842</v>
      </c>
      <c r="F82" s="293">
        <f t="shared" si="25"/>
        <v>0.60258255411026285</v>
      </c>
      <c r="G82" s="293">
        <f t="shared" si="25"/>
        <v>0.53090973930419638</v>
      </c>
      <c r="H82" s="293">
        <f t="shared" si="25"/>
        <v>0.4677618848495122</v>
      </c>
      <c r="I82" s="293">
        <f t="shared" si="25"/>
        <v>0.41212500867798435</v>
      </c>
      <c r="J82" s="293">
        <f t="shared" si="25"/>
        <v>0.3631057345180479</v>
      </c>
      <c r="K82" s="293">
        <f t="shared" si="25"/>
        <v>0.31991694671193649</v>
      </c>
      <c r="L82" s="293">
        <f t="shared" si="25"/>
        <v>0.28186515128804979</v>
      </c>
      <c r="M82" s="294">
        <f t="shared" si="25"/>
        <v>0.24833934034189409</v>
      </c>
      <c r="N82" s="293">
        <f t="shared" si="25"/>
        <v>0.21880118091796832</v>
      </c>
      <c r="O82" s="293">
        <f t="shared" si="25"/>
        <v>0.19277637085283555</v>
      </c>
      <c r="P82" s="293">
        <f t="shared" si="25"/>
        <v>0.16984702277782865</v>
      </c>
      <c r="Q82" s="293">
        <f t="shared" si="25"/>
        <v>0.14964495398927638</v>
      </c>
      <c r="R82" s="293">
        <f t="shared" si="25"/>
        <v>0.13184577443989109</v>
      </c>
      <c r="S82" s="293">
        <f t="shared" si="25"/>
        <v>0.11616367792060887</v>
      </c>
      <c r="T82" s="293">
        <f t="shared" si="25"/>
        <v>0.102346852793488</v>
      </c>
      <c r="U82" s="293">
        <f t="shared" si="25"/>
        <v>9.0173438584570942E-2</v>
      </c>
      <c r="V82" s="293">
        <f t="shared" si="25"/>
        <v>7.9447963510635183E-2</v>
      </c>
      <c r="W82" s="293">
        <f t="shared" si="25"/>
        <v>6.999820573624245E-2</v>
      </c>
      <c r="X82" s="293">
        <f t="shared" si="25"/>
        <v>6.1672427961447097E-2</v>
      </c>
      <c r="Y82" s="293">
        <f t="shared" si="25"/>
        <v>5.4336940935195678E-2</v>
      </c>
      <c r="Z82" s="293">
        <f t="shared" si="25"/>
        <v>4.7873956771097514E-2</v>
      </c>
      <c r="AA82" s="293">
        <f t="shared" si="25"/>
        <v>4.2179697595680632E-2</v>
      </c>
    </row>
    <row r="83" spans="1:27" s="215" customFormat="1" ht="14.25" x14ac:dyDescent="0.25">
      <c r="A83" s="295" t="s">
        <v>580</v>
      </c>
      <c r="B83" s="296">
        <f t="shared" ref="B83:AA83" si="26">B80*B82</f>
        <v>-17545800</v>
      </c>
      <c r="C83" s="296">
        <f t="shared" si="26"/>
        <v>385697.4895741553</v>
      </c>
      <c r="D83" s="296">
        <f t="shared" si="26"/>
        <v>356586.22109233023</v>
      </c>
      <c r="E83" s="296">
        <f t="shared" si="26"/>
        <v>329331.90973054315</v>
      </c>
      <c r="F83" s="296">
        <f t="shared" si="26"/>
        <v>303870.2616923122</v>
      </c>
      <c r="G83" s="296">
        <f t="shared" si="26"/>
        <v>280128.38264544978</v>
      </c>
      <c r="H83" s="296">
        <f t="shared" si="26"/>
        <v>258027.06064706412</v>
      </c>
      <c r="I83" s="296">
        <f t="shared" si="26"/>
        <v>237484.9330824959</v>
      </c>
      <c r="J83" s="296">
        <f t="shared" si="26"/>
        <v>218419.2789875523</v>
      </c>
      <c r="K83" s="296">
        <f t="shared" si="26"/>
        <v>200747.26231768457</v>
      </c>
      <c r="L83" s="296">
        <f t="shared" si="26"/>
        <v>184386.92004211756</v>
      </c>
      <c r="M83" s="278">
        <f t="shared" si="26"/>
        <v>169257.93620001624</v>
      </c>
      <c r="N83" s="296">
        <f t="shared" si="26"/>
        <v>155282.23706274282</v>
      </c>
      <c r="O83" s="296">
        <f t="shared" si="26"/>
        <v>142384.43737999623</v>
      </c>
      <c r="P83" s="296">
        <f t="shared" si="26"/>
        <v>130492.1632377966</v>
      </c>
      <c r="Q83" s="296">
        <f t="shared" si="26"/>
        <v>119536.27322695903</v>
      </c>
      <c r="R83" s="296">
        <f t="shared" si="26"/>
        <v>109450.99632852842</v>
      </c>
      <c r="S83" s="296">
        <f t="shared" si="26"/>
        <v>100174.00209518503</v>
      </c>
      <c r="T83" s="296">
        <f t="shared" si="26"/>
        <v>87054.667404289343</v>
      </c>
      <c r="U83" s="296">
        <f t="shared" si="26"/>
        <v>64345.78682466592</v>
      </c>
      <c r="V83" s="296">
        <f t="shared" si="26"/>
        <v>58954.958986716745</v>
      </c>
      <c r="W83" s="296">
        <f t="shared" si="26"/>
        <v>53990.608238014676</v>
      </c>
      <c r="X83" s="296">
        <f t="shared" si="26"/>
        <v>49422.515205756405</v>
      </c>
      <c r="Y83" s="296">
        <f t="shared" si="26"/>
        <v>45222.081318704266</v>
      </c>
      <c r="Z83" s="296">
        <f t="shared" si="26"/>
        <v>41362.327695278975</v>
      </c>
      <c r="AA83" s="296">
        <f t="shared" si="26"/>
        <v>37817.875350664515</v>
      </c>
    </row>
    <row r="84" spans="1:27" s="215" customFormat="1" ht="14.25" x14ac:dyDescent="0.25">
      <c r="A84" s="295" t="s">
        <v>581</v>
      </c>
      <c r="B84" s="296">
        <f>SUM($B$83:B83)</f>
        <v>-17545800</v>
      </c>
      <c r="C84" s="296">
        <f>SUM($B$83:C83)</f>
        <v>-17160102.510425843</v>
      </c>
      <c r="D84" s="296">
        <f>SUM($B$83:D83)</f>
        <v>-16803516.289333515</v>
      </c>
      <c r="E84" s="296">
        <f>SUM($B$83:E83)</f>
        <v>-16474184.379602972</v>
      </c>
      <c r="F84" s="296">
        <f>SUM($B$83:F83)</f>
        <v>-16170314.117910661</v>
      </c>
      <c r="G84" s="296">
        <f>SUM($B$83:G83)</f>
        <v>-15890185.73526521</v>
      </c>
      <c r="H84" s="296">
        <f>SUM($B$83:H83)</f>
        <v>-15632158.674618145</v>
      </c>
      <c r="I84" s="296">
        <f>SUM($B$83:I83)</f>
        <v>-15394673.741535649</v>
      </c>
      <c r="J84" s="296">
        <f>SUM($B$83:J83)</f>
        <v>-15176254.462548096</v>
      </c>
      <c r="K84" s="296">
        <f>SUM($B$83:K83)</f>
        <v>-14975507.20023041</v>
      </c>
      <c r="L84" s="296">
        <f>SUM($B$83:L83)</f>
        <v>-14791120.280188292</v>
      </c>
      <c r="M84" s="278">
        <f>SUM($B$83:M83)</f>
        <v>-14621862.343988275</v>
      </c>
      <c r="N84" s="296">
        <f>SUM($B$83:N83)</f>
        <v>-14466580.106925532</v>
      </c>
      <c r="O84" s="296">
        <f>SUM($B$83:O83)</f>
        <v>-14324195.669545537</v>
      </c>
      <c r="P84" s="296">
        <f>SUM($B$83:P83)</f>
        <v>-14193703.50630774</v>
      </c>
      <c r="Q84" s="296">
        <f>SUM($B$83:Q83)</f>
        <v>-14074167.23308078</v>
      </c>
      <c r="R84" s="296">
        <f>SUM($B$83:R83)</f>
        <v>-13964716.236752251</v>
      </c>
      <c r="S84" s="296">
        <f>SUM($B$83:S83)</f>
        <v>-13864542.234657066</v>
      </c>
      <c r="T84" s="296">
        <f>SUM($B$83:T83)</f>
        <v>-13777487.567252778</v>
      </c>
      <c r="U84" s="296">
        <f>SUM($B$83:U83)</f>
        <v>-13713141.780428112</v>
      </c>
      <c r="V84" s="296">
        <f>SUM($B$83:V83)</f>
        <v>-13654186.821441395</v>
      </c>
      <c r="W84" s="296">
        <f>SUM($B$83:W83)</f>
        <v>-13600196.21320338</v>
      </c>
      <c r="X84" s="296">
        <f>SUM($B$83:X83)</f>
        <v>-13550773.697997624</v>
      </c>
      <c r="Y84" s="296">
        <f>SUM($B$83:Y83)</f>
        <v>-13505551.61667892</v>
      </c>
      <c r="Z84" s="296">
        <f>SUM($B$83:Z83)</f>
        <v>-13464189.288983641</v>
      </c>
      <c r="AA84" s="296">
        <f>SUM($B$83:AA83)</f>
        <v>-13426371.413632976</v>
      </c>
    </row>
    <row r="85" spans="1:27" s="215" customFormat="1" ht="14.25" x14ac:dyDescent="0.25">
      <c r="A85" s="295" t="s">
        <v>582</v>
      </c>
      <c r="B85" s="297">
        <f>IF((ISERR(IRR($B$80:B80))),0,IF(IRR($B$80:B80)&lt;0,0,IRR($B$80:B80)))</f>
        <v>0</v>
      </c>
      <c r="C85" s="297">
        <f>IF((ISERR(IRR($B$80:C80))),0,IF(IRR($B$80:C80)&lt;0,0,IRR($B$80:C80)))</f>
        <v>0</v>
      </c>
      <c r="D85" s="297">
        <f>IF((ISERR(IRR($B$80:D80))),0,IF(IRR($B$80:D80)&lt;0,0,IRR($B$80:D80)))</f>
        <v>0</v>
      </c>
      <c r="E85" s="297">
        <f>IF((ISERR(IRR($B$80:E80))),0,IF(IRR($B$80:E80)&lt;0,0,IRR($B$80:E80)))</f>
        <v>0</v>
      </c>
      <c r="F85" s="297">
        <f>IF((ISERR(IRR($B$80:F80))),0,IF(IRR($B$80:F80)&lt;0,0,IRR($B$80:F80)))</f>
        <v>0</v>
      </c>
      <c r="G85" s="297">
        <f>IF((ISERR(IRR($B$80:G80))),0,IF(IRR($B$80:G80)&lt;0,0,IRR($B$80:G80)))</f>
        <v>0</v>
      </c>
      <c r="H85" s="297">
        <f>IF((ISERR(IRR($B$80:H80))),0,IF(IRR($B$80:H80)&lt;0,0,IRR($B$80:H80)))</f>
        <v>0</v>
      </c>
      <c r="I85" s="297">
        <f>IF((ISERR(IRR($B$80:I80))),0,IF(IRR($B$80:I80)&lt;0,0,IRR($B$80:I80)))</f>
        <v>0</v>
      </c>
      <c r="J85" s="297">
        <f>IF((ISERR(IRR($B$80:J80))),0,IF(IRR($B$80:J80)&lt;0,0,IRR($B$80:J80)))</f>
        <v>0</v>
      </c>
      <c r="K85" s="297">
        <f>IF((ISERR(IRR($B$80:K80))),0,IF(IRR($B$80:K80)&lt;0,0,IRR($B$80:K80)))</f>
        <v>0</v>
      </c>
      <c r="L85" s="297">
        <f>IF((ISERR(IRR($B$80:L80))),0,IF(IRR($B$80:L80)&lt;0,0,IRR($B$80:L80)))</f>
        <v>0</v>
      </c>
      <c r="M85" s="298">
        <f>IF((ISERR(IRR($B$80:M80))),0,IF(IRR($B$80:M80)&lt;0,0,IRR($B$80:M80)))</f>
        <v>0</v>
      </c>
      <c r="N85" s="297">
        <f>IF((ISERR(IRR($B$80:N80))),0,IF(IRR($B$80:N80)&lt;0,0,IRR($B$80:N80)))</f>
        <v>0</v>
      </c>
      <c r="O85" s="297">
        <f>IF((ISERR(IRR($B$80:O80))),0,IF(IRR($B$80:O80)&lt;0,0,IRR($B$80:O80)))</f>
        <v>0</v>
      </c>
      <c r="P85" s="297">
        <f>IF((ISERR(IRR($B$80:P80))),0,IF(IRR($B$80:P80)&lt;0,0,IRR($B$80:P80)))</f>
        <v>0</v>
      </c>
      <c r="Q85" s="297">
        <f>IF((ISERR(IRR($B$80:Q80))),0,IF(IRR($B$80:Q80)&lt;0,0,IRR($B$80:Q80)))</f>
        <v>0</v>
      </c>
      <c r="R85" s="297">
        <f>IF((ISERR(IRR($B$80:R80))),0,IF(IRR($B$80:R80)&lt;0,0,IRR($B$80:R80)))</f>
        <v>0</v>
      </c>
      <c r="S85" s="297">
        <f>IF((ISERR(IRR($B$80:S80))),0,IF(IRR($B$80:S80)&lt;0,0,IRR($B$80:S80)))</f>
        <v>0</v>
      </c>
      <c r="T85" s="297">
        <f>IF((ISERR(IRR($B$80:T80))),0,IF(IRR($B$80:T80)&lt;0,0,IRR($B$80:T80)))</f>
        <v>0</v>
      </c>
      <c r="U85" s="297">
        <f>IF((ISERR(IRR($B$80:U80))),0,IF(IRR($B$80:U80)&lt;0,0,IRR($B$80:U80)))</f>
        <v>0</v>
      </c>
      <c r="V85" s="297">
        <f>IF((ISERR(IRR($B$80:V80))),0,IF(IRR($B$80:V80)&lt;0,0,IRR($B$80:V80)))</f>
        <v>0</v>
      </c>
      <c r="W85" s="297">
        <f>IF((ISERR(IRR($B$80:W80))),0,IF(IRR($B$80:W80)&lt;0,0,IRR($B$80:W80)))</f>
        <v>0</v>
      </c>
      <c r="X85" s="297">
        <f>IF((ISERR(IRR($B$80:X80))),0,IF(IRR($B$80:X80)&lt;0,0,IRR($B$80:X80)))</f>
        <v>0</v>
      </c>
      <c r="Y85" s="297">
        <f>IF((ISERR(IRR($B$80:Y80))),0,IF(IRR($B$80:Y80)&lt;0,0,IRR($B$80:Y80)))</f>
        <v>0</v>
      </c>
      <c r="Z85" s="297">
        <f>IF((ISERR(IRR($B$80:Z80))),0,IF(IRR($B$80:Z80)&lt;0,0,IRR($B$80:Z80)))</f>
        <v>0</v>
      </c>
      <c r="AA85" s="297">
        <f>IF((ISERR(IRR($B$80:AA80))),0,IF(IRR($B$80:AA80)&lt;0,0,IRR($B$80:AA80)))</f>
        <v>0</v>
      </c>
    </row>
    <row r="86" spans="1:27" s="215" customFormat="1" ht="14.25" x14ac:dyDescent="0.25">
      <c r="A86" s="295" t="s">
        <v>583</v>
      </c>
      <c r="B86" s="299">
        <f>IF(AND(B81&gt;0,A81&lt;0),(B70-(B81/(B81-A81))),0)</f>
        <v>0</v>
      </c>
      <c r="C86" s="299">
        <f t="shared" ref="C86:P86" si="27">IF(AND(C81&gt;0,B81&lt;0),(C70-(C81/(C81-B81))),0)</f>
        <v>0</v>
      </c>
      <c r="D86" s="299">
        <f t="shared" si="27"/>
        <v>0</v>
      </c>
      <c r="E86" s="299">
        <f t="shared" si="27"/>
        <v>0</v>
      </c>
      <c r="F86" s="299">
        <f t="shared" si="27"/>
        <v>0</v>
      </c>
      <c r="G86" s="299">
        <f t="shared" si="27"/>
        <v>0</v>
      </c>
      <c r="H86" s="299">
        <f t="shared" si="27"/>
        <v>0</v>
      </c>
      <c r="I86" s="299">
        <f t="shared" si="27"/>
        <v>0</v>
      </c>
      <c r="J86" s="299">
        <f t="shared" si="27"/>
        <v>0</v>
      </c>
      <c r="K86" s="299">
        <f t="shared" si="27"/>
        <v>0</v>
      </c>
      <c r="L86" s="299">
        <f t="shared" si="27"/>
        <v>0</v>
      </c>
      <c r="M86" s="300">
        <f t="shared" si="27"/>
        <v>0</v>
      </c>
      <c r="N86" s="299">
        <f t="shared" si="27"/>
        <v>0</v>
      </c>
      <c r="O86" s="299">
        <f t="shared" si="27"/>
        <v>0</v>
      </c>
      <c r="P86" s="299">
        <f t="shared" si="27"/>
        <v>0</v>
      </c>
      <c r="Q86" s="299">
        <f t="shared" ref="Q86:AA86" si="28">IF(AND(Q81&gt;0,P81&lt;0),(Q71-(Q81/(Q81-P81))),0)</f>
        <v>0</v>
      </c>
      <c r="R86" s="299">
        <f t="shared" si="28"/>
        <v>0</v>
      </c>
      <c r="S86" s="299">
        <f t="shared" si="28"/>
        <v>0</v>
      </c>
      <c r="T86" s="299">
        <f t="shared" si="28"/>
        <v>0</v>
      </c>
      <c r="U86" s="299">
        <f t="shared" si="28"/>
        <v>0</v>
      </c>
      <c r="V86" s="299">
        <f t="shared" si="28"/>
        <v>0</v>
      </c>
      <c r="W86" s="299">
        <f t="shared" si="28"/>
        <v>0</v>
      </c>
      <c r="X86" s="299">
        <f t="shared" si="28"/>
        <v>0</v>
      </c>
      <c r="Y86" s="299">
        <f t="shared" si="28"/>
        <v>0</v>
      </c>
      <c r="Z86" s="299">
        <f t="shared" si="28"/>
        <v>0</v>
      </c>
      <c r="AA86" s="299">
        <f t="shared" si="28"/>
        <v>0</v>
      </c>
    </row>
    <row r="87" spans="1:27" s="215" customFormat="1" ht="15" thickBot="1" x14ac:dyDescent="0.3">
      <c r="A87" s="301" t="s">
        <v>584</v>
      </c>
      <c r="B87" s="302">
        <f>IF(AND(B84&gt;0,A84&lt;0),(B70-(B84/(B84-A84))),0)</f>
        <v>0</v>
      </c>
      <c r="C87" s="302">
        <f t="shared" ref="C87:AA87" si="29">IF(AND(C84&gt;0,B84&lt;0),(C70-(C84/(C84-B84))),0)</f>
        <v>0</v>
      </c>
      <c r="D87" s="302">
        <f t="shared" si="29"/>
        <v>0</v>
      </c>
      <c r="E87" s="302">
        <f t="shared" si="29"/>
        <v>0</v>
      </c>
      <c r="F87" s="302">
        <f t="shared" si="29"/>
        <v>0</v>
      </c>
      <c r="G87" s="302">
        <f t="shared" si="29"/>
        <v>0</v>
      </c>
      <c r="H87" s="302">
        <f t="shared" si="29"/>
        <v>0</v>
      </c>
      <c r="I87" s="302">
        <f t="shared" si="29"/>
        <v>0</v>
      </c>
      <c r="J87" s="302">
        <f t="shared" si="29"/>
        <v>0</v>
      </c>
      <c r="K87" s="302">
        <f t="shared" si="29"/>
        <v>0</v>
      </c>
      <c r="L87" s="302">
        <f t="shared" si="29"/>
        <v>0</v>
      </c>
      <c r="M87" s="303">
        <f t="shared" si="29"/>
        <v>0</v>
      </c>
      <c r="N87" s="302">
        <f t="shared" si="29"/>
        <v>0</v>
      </c>
      <c r="O87" s="302">
        <f t="shared" si="29"/>
        <v>0</v>
      </c>
      <c r="P87" s="302">
        <f t="shared" si="29"/>
        <v>0</v>
      </c>
      <c r="Q87" s="302">
        <f t="shared" si="29"/>
        <v>0</v>
      </c>
      <c r="R87" s="302">
        <f t="shared" si="29"/>
        <v>0</v>
      </c>
      <c r="S87" s="302">
        <f t="shared" si="29"/>
        <v>0</v>
      </c>
      <c r="T87" s="302">
        <f t="shared" si="29"/>
        <v>0</v>
      </c>
      <c r="U87" s="302">
        <f t="shared" si="29"/>
        <v>0</v>
      </c>
      <c r="V87" s="302">
        <f t="shared" si="29"/>
        <v>0</v>
      </c>
      <c r="W87" s="302">
        <f t="shared" si="29"/>
        <v>0</v>
      </c>
      <c r="X87" s="302">
        <f t="shared" si="29"/>
        <v>0</v>
      </c>
      <c r="Y87" s="302">
        <f t="shared" si="29"/>
        <v>0</v>
      </c>
      <c r="Z87" s="302">
        <f t="shared" si="29"/>
        <v>0</v>
      </c>
      <c r="AA87" s="302">
        <f t="shared" si="29"/>
        <v>0</v>
      </c>
    </row>
    <row r="88" spans="1:27" x14ac:dyDescent="0.25">
      <c r="C88" s="304"/>
      <c r="D88" s="304"/>
      <c r="E88" s="304"/>
      <c r="F88" s="304"/>
      <c r="G88" s="304"/>
      <c r="H88" s="304"/>
      <c r="I88" s="304"/>
      <c r="J88" s="304"/>
    </row>
    <row r="89" spans="1:27" ht="64.5" customHeight="1" x14ac:dyDescent="0.25">
      <c r="A89" s="360"/>
      <c r="B89" s="360"/>
      <c r="C89" s="360"/>
      <c r="D89" s="360"/>
      <c r="E89" s="360"/>
      <c r="F89" s="360"/>
      <c r="G89" s="360"/>
      <c r="H89" s="360"/>
      <c r="I89" s="360"/>
      <c r="J89" s="360"/>
      <c r="K89" s="360"/>
    </row>
    <row r="91" spans="1:27" x14ac:dyDescent="0.25">
      <c r="C91" s="304"/>
    </row>
    <row r="94" spans="1:27" ht="27.75" x14ac:dyDescent="0.25">
      <c r="B94" s="213"/>
      <c r="M94" s="213"/>
    </row>
    <row r="95" spans="1:27" ht="27.75" x14ac:dyDescent="0.25">
      <c r="B95" s="213"/>
      <c r="M95" s="305"/>
    </row>
  </sheetData>
  <mergeCells count="15">
    <mergeCell ref="A7:K7"/>
    <mergeCell ref="U7:W7"/>
    <mergeCell ref="U1:Y1"/>
    <mergeCell ref="U2:Y2"/>
    <mergeCell ref="U3:Y3"/>
    <mergeCell ref="A5:K5"/>
    <mergeCell ref="A6:K6"/>
    <mergeCell ref="D22:E22"/>
    <mergeCell ref="A89:K89"/>
    <mergeCell ref="U10:W10"/>
    <mergeCell ref="U11:X11"/>
    <mergeCell ref="U12:W12"/>
    <mergeCell ref="D19:E19"/>
    <mergeCell ref="D20:E20"/>
    <mergeCell ref="D21:E21"/>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I21" sqref="I21:I23"/>
    </sheetView>
  </sheetViews>
  <sheetFormatPr defaultRowHeight="15.75" x14ac:dyDescent="0.25"/>
  <cols>
    <col min="1" max="1" width="9.140625" style="72"/>
    <col min="2" max="2" width="37.7109375" style="72" customWidth="1"/>
    <col min="3" max="3" width="9.140625" style="72"/>
    <col min="4" max="4" width="12.85546875" style="72" customWidth="1"/>
    <col min="5" max="6" width="0" style="72" hidden="1" customWidth="1"/>
    <col min="7" max="7" width="11" style="72" customWidth="1"/>
    <col min="8" max="8" width="15.5703125" style="72" customWidth="1"/>
    <col min="9" max="10" width="18.28515625" style="72" customWidth="1"/>
    <col min="11" max="11" width="64.85546875" style="72" customWidth="1"/>
    <col min="12" max="12" width="32.28515625" style="72" customWidth="1"/>
    <col min="13" max="252" width="9.140625" style="72"/>
    <col min="253" max="253" width="37.7109375" style="72" customWidth="1"/>
    <col min="254" max="254" width="9.140625" style="72"/>
    <col min="255" max="255" width="12.85546875" style="72" customWidth="1"/>
    <col min="256" max="257" width="0" style="72" hidden="1" customWidth="1"/>
    <col min="258" max="258" width="18.28515625" style="72" customWidth="1"/>
    <col min="259" max="259" width="64.85546875" style="72" customWidth="1"/>
    <col min="260" max="263" width="9.140625" style="72"/>
    <col min="264" max="264" width="14.85546875" style="72" customWidth="1"/>
    <col min="265" max="508" width="9.140625" style="72"/>
    <col min="509" max="509" width="37.7109375" style="72" customWidth="1"/>
    <col min="510" max="510" width="9.140625" style="72"/>
    <col min="511" max="511" width="12.85546875" style="72" customWidth="1"/>
    <col min="512" max="513" width="0" style="72" hidden="1" customWidth="1"/>
    <col min="514" max="514" width="18.28515625" style="72" customWidth="1"/>
    <col min="515" max="515" width="64.85546875" style="72" customWidth="1"/>
    <col min="516" max="519" width="9.140625" style="72"/>
    <col min="520" max="520" width="14.85546875" style="72" customWidth="1"/>
    <col min="521" max="764" width="9.140625" style="72"/>
    <col min="765" max="765" width="37.7109375" style="72" customWidth="1"/>
    <col min="766" max="766" width="9.140625" style="72"/>
    <col min="767" max="767" width="12.85546875" style="72" customWidth="1"/>
    <col min="768" max="769" width="0" style="72" hidden="1" customWidth="1"/>
    <col min="770" max="770" width="18.28515625" style="72" customWidth="1"/>
    <col min="771" max="771" width="64.85546875" style="72" customWidth="1"/>
    <col min="772" max="775" width="9.140625" style="72"/>
    <col min="776" max="776" width="14.85546875" style="72" customWidth="1"/>
    <col min="777" max="1020" width="9.140625" style="72"/>
    <col min="1021" max="1021" width="37.7109375" style="72" customWidth="1"/>
    <col min="1022" max="1022" width="9.140625" style="72"/>
    <col min="1023" max="1023" width="12.85546875" style="72" customWidth="1"/>
    <col min="1024" max="1025" width="0" style="72" hidden="1" customWidth="1"/>
    <col min="1026" max="1026" width="18.28515625" style="72" customWidth="1"/>
    <col min="1027" max="1027" width="64.85546875" style="72" customWidth="1"/>
    <col min="1028" max="1031" width="9.140625" style="72"/>
    <col min="1032" max="1032" width="14.85546875" style="72" customWidth="1"/>
    <col min="1033" max="1276" width="9.140625" style="72"/>
    <col min="1277" max="1277" width="37.7109375" style="72" customWidth="1"/>
    <col min="1278" max="1278" width="9.140625" style="72"/>
    <col min="1279" max="1279" width="12.85546875" style="72" customWidth="1"/>
    <col min="1280" max="1281" width="0" style="72" hidden="1" customWidth="1"/>
    <col min="1282" max="1282" width="18.28515625" style="72" customWidth="1"/>
    <col min="1283" max="1283" width="64.85546875" style="72" customWidth="1"/>
    <col min="1284" max="1287" width="9.140625" style="72"/>
    <col min="1288" max="1288" width="14.85546875" style="72" customWidth="1"/>
    <col min="1289" max="1532" width="9.140625" style="72"/>
    <col min="1533" max="1533" width="37.7109375" style="72" customWidth="1"/>
    <col min="1534" max="1534" width="9.140625" style="72"/>
    <col min="1535" max="1535" width="12.85546875" style="72" customWidth="1"/>
    <col min="1536" max="1537" width="0" style="72" hidden="1" customWidth="1"/>
    <col min="1538" max="1538" width="18.28515625" style="72" customWidth="1"/>
    <col min="1539" max="1539" width="64.85546875" style="72" customWidth="1"/>
    <col min="1540" max="1543" width="9.140625" style="72"/>
    <col min="1544" max="1544" width="14.85546875" style="72" customWidth="1"/>
    <col min="1545" max="1788" width="9.140625" style="72"/>
    <col min="1789" max="1789" width="37.7109375" style="72" customWidth="1"/>
    <col min="1790" max="1790" width="9.140625" style="72"/>
    <col min="1791" max="1791" width="12.85546875" style="72" customWidth="1"/>
    <col min="1792" max="1793" width="0" style="72" hidden="1" customWidth="1"/>
    <col min="1794" max="1794" width="18.28515625" style="72" customWidth="1"/>
    <col min="1795" max="1795" width="64.85546875" style="72" customWidth="1"/>
    <col min="1796" max="1799" width="9.140625" style="72"/>
    <col min="1800" max="1800" width="14.85546875" style="72" customWidth="1"/>
    <col min="1801" max="2044" width="9.140625" style="72"/>
    <col min="2045" max="2045" width="37.7109375" style="72" customWidth="1"/>
    <col min="2046" max="2046" width="9.140625" style="72"/>
    <col min="2047" max="2047" width="12.85546875" style="72" customWidth="1"/>
    <col min="2048" max="2049" width="0" style="72" hidden="1" customWidth="1"/>
    <col min="2050" max="2050" width="18.28515625" style="72" customWidth="1"/>
    <col min="2051" max="2051" width="64.85546875" style="72" customWidth="1"/>
    <col min="2052" max="2055" width="9.140625" style="72"/>
    <col min="2056" max="2056" width="14.85546875" style="72" customWidth="1"/>
    <col min="2057" max="2300" width="9.140625" style="72"/>
    <col min="2301" max="2301" width="37.7109375" style="72" customWidth="1"/>
    <col min="2302" max="2302" width="9.140625" style="72"/>
    <col min="2303" max="2303" width="12.85546875" style="72" customWidth="1"/>
    <col min="2304" max="2305" width="0" style="72" hidden="1" customWidth="1"/>
    <col min="2306" max="2306" width="18.28515625" style="72" customWidth="1"/>
    <col min="2307" max="2307" width="64.85546875" style="72" customWidth="1"/>
    <col min="2308" max="2311" width="9.140625" style="72"/>
    <col min="2312" max="2312" width="14.85546875" style="72" customWidth="1"/>
    <col min="2313" max="2556" width="9.140625" style="72"/>
    <col min="2557" max="2557" width="37.7109375" style="72" customWidth="1"/>
    <col min="2558" max="2558" width="9.140625" style="72"/>
    <col min="2559" max="2559" width="12.85546875" style="72" customWidth="1"/>
    <col min="2560" max="2561" width="0" style="72" hidden="1" customWidth="1"/>
    <col min="2562" max="2562" width="18.28515625" style="72" customWidth="1"/>
    <col min="2563" max="2563" width="64.85546875" style="72" customWidth="1"/>
    <col min="2564" max="2567" width="9.140625" style="72"/>
    <col min="2568" max="2568" width="14.85546875" style="72" customWidth="1"/>
    <col min="2569" max="2812" width="9.140625" style="72"/>
    <col min="2813" max="2813" width="37.7109375" style="72" customWidth="1"/>
    <col min="2814" max="2814" width="9.140625" style="72"/>
    <col min="2815" max="2815" width="12.85546875" style="72" customWidth="1"/>
    <col min="2816" max="2817" width="0" style="72" hidden="1" customWidth="1"/>
    <col min="2818" max="2818" width="18.28515625" style="72" customWidth="1"/>
    <col min="2819" max="2819" width="64.85546875" style="72" customWidth="1"/>
    <col min="2820" max="2823" width="9.140625" style="72"/>
    <col min="2824" max="2824" width="14.85546875" style="72" customWidth="1"/>
    <col min="2825" max="3068" width="9.140625" style="72"/>
    <col min="3069" max="3069" width="37.7109375" style="72" customWidth="1"/>
    <col min="3070" max="3070" width="9.140625" style="72"/>
    <col min="3071" max="3071" width="12.85546875" style="72" customWidth="1"/>
    <col min="3072" max="3073" width="0" style="72" hidden="1" customWidth="1"/>
    <col min="3074" max="3074" width="18.28515625" style="72" customWidth="1"/>
    <col min="3075" max="3075" width="64.85546875" style="72" customWidth="1"/>
    <col min="3076" max="3079" width="9.140625" style="72"/>
    <col min="3080" max="3080" width="14.85546875" style="72" customWidth="1"/>
    <col min="3081" max="3324" width="9.140625" style="72"/>
    <col min="3325" max="3325" width="37.7109375" style="72" customWidth="1"/>
    <col min="3326" max="3326" width="9.140625" style="72"/>
    <col min="3327" max="3327" width="12.85546875" style="72" customWidth="1"/>
    <col min="3328" max="3329" width="0" style="72" hidden="1" customWidth="1"/>
    <col min="3330" max="3330" width="18.28515625" style="72" customWidth="1"/>
    <col min="3331" max="3331" width="64.85546875" style="72" customWidth="1"/>
    <col min="3332" max="3335" width="9.140625" style="72"/>
    <col min="3336" max="3336" width="14.85546875" style="72" customWidth="1"/>
    <col min="3337" max="3580" width="9.140625" style="72"/>
    <col min="3581" max="3581" width="37.7109375" style="72" customWidth="1"/>
    <col min="3582" max="3582" width="9.140625" style="72"/>
    <col min="3583" max="3583" width="12.85546875" style="72" customWidth="1"/>
    <col min="3584" max="3585" width="0" style="72" hidden="1" customWidth="1"/>
    <col min="3586" max="3586" width="18.28515625" style="72" customWidth="1"/>
    <col min="3587" max="3587" width="64.85546875" style="72" customWidth="1"/>
    <col min="3588" max="3591" width="9.140625" style="72"/>
    <col min="3592" max="3592" width="14.85546875" style="72" customWidth="1"/>
    <col min="3593" max="3836" width="9.140625" style="72"/>
    <col min="3837" max="3837" width="37.7109375" style="72" customWidth="1"/>
    <col min="3838" max="3838" width="9.140625" style="72"/>
    <col min="3839" max="3839" width="12.85546875" style="72" customWidth="1"/>
    <col min="3840" max="3841" width="0" style="72" hidden="1" customWidth="1"/>
    <col min="3842" max="3842" width="18.28515625" style="72" customWidth="1"/>
    <col min="3843" max="3843" width="64.85546875" style="72" customWidth="1"/>
    <col min="3844" max="3847" width="9.140625" style="72"/>
    <col min="3848" max="3848" width="14.85546875" style="72" customWidth="1"/>
    <col min="3849" max="4092" width="9.140625" style="72"/>
    <col min="4093" max="4093" width="37.7109375" style="72" customWidth="1"/>
    <col min="4094" max="4094" width="9.140625" style="72"/>
    <col min="4095" max="4095" width="12.85546875" style="72" customWidth="1"/>
    <col min="4096" max="4097" width="0" style="72" hidden="1" customWidth="1"/>
    <col min="4098" max="4098" width="18.28515625" style="72" customWidth="1"/>
    <col min="4099" max="4099" width="64.85546875" style="72" customWidth="1"/>
    <col min="4100" max="4103" width="9.140625" style="72"/>
    <col min="4104" max="4104" width="14.85546875" style="72" customWidth="1"/>
    <col min="4105" max="4348" width="9.140625" style="72"/>
    <col min="4349" max="4349" width="37.7109375" style="72" customWidth="1"/>
    <col min="4350" max="4350" width="9.140625" style="72"/>
    <col min="4351" max="4351" width="12.85546875" style="72" customWidth="1"/>
    <col min="4352" max="4353" width="0" style="72" hidden="1" customWidth="1"/>
    <col min="4354" max="4354" width="18.28515625" style="72" customWidth="1"/>
    <col min="4355" max="4355" width="64.85546875" style="72" customWidth="1"/>
    <col min="4356" max="4359" width="9.140625" style="72"/>
    <col min="4360" max="4360" width="14.85546875" style="72" customWidth="1"/>
    <col min="4361" max="4604" width="9.140625" style="72"/>
    <col min="4605" max="4605" width="37.7109375" style="72" customWidth="1"/>
    <col min="4606" max="4606" width="9.140625" style="72"/>
    <col min="4607" max="4607" width="12.85546875" style="72" customWidth="1"/>
    <col min="4608" max="4609" width="0" style="72" hidden="1" customWidth="1"/>
    <col min="4610" max="4610" width="18.28515625" style="72" customWidth="1"/>
    <col min="4611" max="4611" width="64.85546875" style="72" customWidth="1"/>
    <col min="4612" max="4615" width="9.140625" style="72"/>
    <col min="4616" max="4616" width="14.85546875" style="72" customWidth="1"/>
    <col min="4617" max="4860" width="9.140625" style="72"/>
    <col min="4861" max="4861" width="37.7109375" style="72" customWidth="1"/>
    <col min="4862" max="4862" width="9.140625" style="72"/>
    <col min="4863" max="4863" width="12.85546875" style="72" customWidth="1"/>
    <col min="4864" max="4865" width="0" style="72" hidden="1" customWidth="1"/>
    <col min="4866" max="4866" width="18.28515625" style="72" customWidth="1"/>
    <col min="4867" max="4867" width="64.85546875" style="72" customWidth="1"/>
    <col min="4868" max="4871" width="9.140625" style="72"/>
    <col min="4872" max="4872" width="14.85546875" style="72" customWidth="1"/>
    <col min="4873" max="5116" width="9.140625" style="72"/>
    <col min="5117" max="5117" width="37.7109375" style="72" customWidth="1"/>
    <col min="5118" max="5118" width="9.140625" style="72"/>
    <col min="5119" max="5119" width="12.85546875" style="72" customWidth="1"/>
    <col min="5120" max="5121" width="0" style="72" hidden="1" customWidth="1"/>
    <col min="5122" max="5122" width="18.28515625" style="72" customWidth="1"/>
    <col min="5123" max="5123" width="64.85546875" style="72" customWidth="1"/>
    <col min="5124" max="5127" width="9.140625" style="72"/>
    <col min="5128" max="5128" width="14.85546875" style="72" customWidth="1"/>
    <col min="5129" max="5372" width="9.140625" style="72"/>
    <col min="5373" max="5373" width="37.7109375" style="72" customWidth="1"/>
    <col min="5374" max="5374" width="9.140625" style="72"/>
    <col min="5375" max="5375" width="12.85546875" style="72" customWidth="1"/>
    <col min="5376" max="5377" width="0" style="72" hidden="1" customWidth="1"/>
    <col min="5378" max="5378" width="18.28515625" style="72" customWidth="1"/>
    <col min="5379" max="5379" width="64.85546875" style="72" customWidth="1"/>
    <col min="5380" max="5383" width="9.140625" style="72"/>
    <col min="5384" max="5384" width="14.85546875" style="72" customWidth="1"/>
    <col min="5385" max="5628" width="9.140625" style="72"/>
    <col min="5629" max="5629" width="37.7109375" style="72" customWidth="1"/>
    <col min="5630" max="5630" width="9.140625" style="72"/>
    <col min="5631" max="5631" width="12.85546875" style="72" customWidth="1"/>
    <col min="5632" max="5633" width="0" style="72" hidden="1" customWidth="1"/>
    <col min="5634" max="5634" width="18.28515625" style="72" customWidth="1"/>
    <col min="5635" max="5635" width="64.85546875" style="72" customWidth="1"/>
    <col min="5636" max="5639" width="9.140625" style="72"/>
    <col min="5640" max="5640" width="14.85546875" style="72" customWidth="1"/>
    <col min="5641" max="5884" width="9.140625" style="72"/>
    <col min="5885" max="5885" width="37.7109375" style="72" customWidth="1"/>
    <col min="5886" max="5886" width="9.140625" style="72"/>
    <col min="5887" max="5887" width="12.85546875" style="72" customWidth="1"/>
    <col min="5888" max="5889" width="0" style="72" hidden="1" customWidth="1"/>
    <col min="5890" max="5890" width="18.28515625" style="72" customWidth="1"/>
    <col min="5891" max="5891" width="64.85546875" style="72" customWidth="1"/>
    <col min="5892" max="5895" width="9.140625" style="72"/>
    <col min="5896" max="5896" width="14.85546875" style="72" customWidth="1"/>
    <col min="5897" max="6140" width="9.140625" style="72"/>
    <col min="6141" max="6141" width="37.7109375" style="72" customWidth="1"/>
    <col min="6142" max="6142" width="9.140625" style="72"/>
    <col min="6143" max="6143" width="12.85546875" style="72" customWidth="1"/>
    <col min="6144" max="6145" width="0" style="72" hidden="1" customWidth="1"/>
    <col min="6146" max="6146" width="18.28515625" style="72" customWidth="1"/>
    <col min="6147" max="6147" width="64.85546875" style="72" customWidth="1"/>
    <col min="6148" max="6151" width="9.140625" style="72"/>
    <col min="6152" max="6152" width="14.85546875" style="72" customWidth="1"/>
    <col min="6153" max="6396" width="9.140625" style="72"/>
    <col min="6397" max="6397" width="37.7109375" style="72" customWidth="1"/>
    <col min="6398" max="6398" width="9.140625" style="72"/>
    <col min="6399" max="6399" width="12.85546875" style="72" customWidth="1"/>
    <col min="6400" max="6401" width="0" style="72" hidden="1" customWidth="1"/>
    <col min="6402" max="6402" width="18.28515625" style="72" customWidth="1"/>
    <col min="6403" max="6403" width="64.85546875" style="72" customWidth="1"/>
    <col min="6404" max="6407" width="9.140625" style="72"/>
    <col min="6408" max="6408" width="14.85546875" style="72" customWidth="1"/>
    <col min="6409" max="6652" width="9.140625" style="72"/>
    <col min="6653" max="6653" width="37.7109375" style="72" customWidth="1"/>
    <col min="6654" max="6654" width="9.140625" style="72"/>
    <col min="6655" max="6655" width="12.85546875" style="72" customWidth="1"/>
    <col min="6656" max="6657" width="0" style="72" hidden="1" customWidth="1"/>
    <col min="6658" max="6658" width="18.28515625" style="72" customWidth="1"/>
    <col min="6659" max="6659" width="64.85546875" style="72" customWidth="1"/>
    <col min="6660" max="6663" width="9.140625" style="72"/>
    <col min="6664" max="6664" width="14.85546875" style="72" customWidth="1"/>
    <col min="6665" max="6908" width="9.140625" style="72"/>
    <col min="6909" max="6909" width="37.7109375" style="72" customWidth="1"/>
    <col min="6910" max="6910" width="9.140625" style="72"/>
    <col min="6911" max="6911" width="12.85546875" style="72" customWidth="1"/>
    <col min="6912" max="6913" width="0" style="72" hidden="1" customWidth="1"/>
    <col min="6914" max="6914" width="18.28515625" style="72" customWidth="1"/>
    <col min="6915" max="6915" width="64.85546875" style="72" customWidth="1"/>
    <col min="6916" max="6919" width="9.140625" style="72"/>
    <col min="6920" max="6920" width="14.85546875" style="72" customWidth="1"/>
    <col min="6921" max="7164" width="9.140625" style="72"/>
    <col min="7165" max="7165" width="37.7109375" style="72" customWidth="1"/>
    <col min="7166" max="7166" width="9.140625" style="72"/>
    <col min="7167" max="7167" width="12.85546875" style="72" customWidth="1"/>
    <col min="7168" max="7169" width="0" style="72" hidden="1" customWidth="1"/>
    <col min="7170" max="7170" width="18.28515625" style="72" customWidth="1"/>
    <col min="7171" max="7171" width="64.85546875" style="72" customWidth="1"/>
    <col min="7172" max="7175" width="9.140625" style="72"/>
    <col min="7176" max="7176" width="14.85546875" style="72" customWidth="1"/>
    <col min="7177" max="7420" width="9.140625" style="72"/>
    <col min="7421" max="7421" width="37.7109375" style="72" customWidth="1"/>
    <col min="7422" max="7422" width="9.140625" style="72"/>
    <col min="7423" max="7423" width="12.85546875" style="72" customWidth="1"/>
    <col min="7424" max="7425" width="0" style="72" hidden="1" customWidth="1"/>
    <col min="7426" max="7426" width="18.28515625" style="72" customWidth="1"/>
    <col min="7427" max="7427" width="64.85546875" style="72" customWidth="1"/>
    <col min="7428" max="7431" width="9.140625" style="72"/>
    <col min="7432" max="7432" width="14.85546875" style="72" customWidth="1"/>
    <col min="7433" max="7676" width="9.140625" style="72"/>
    <col min="7677" max="7677" width="37.7109375" style="72" customWidth="1"/>
    <col min="7678" max="7678" width="9.140625" style="72"/>
    <col min="7679" max="7679" width="12.85546875" style="72" customWidth="1"/>
    <col min="7680" max="7681" width="0" style="72" hidden="1" customWidth="1"/>
    <col min="7682" max="7682" width="18.28515625" style="72" customWidth="1"/>
    <col min="7683" max="7683" width="64.85546875" style="72" customWidth="1"/>
    <col min="7684" max="7687" width="9.140625" style="72"/>
    <col min="7688" max="7688" width="14.85546875" style="72" customWidth="1"/>
    <col min="7689" max="7932" width="9.140625" style="72"/>
    <col min="7933" max="7933" width="37.7109375" style="72" customWidth="1"/>
    <col min="7934" max="7934" width="9.140625" style="72"/>
    <col min="7935" max="7935" width="12.85546875" style="72" customWidth="1"/>
    <col min="7936" max="7937" width="0" style="72" hidden="1" customWidth="1"/>
    <col min="7938" max="7938" width="18.28515625" style="72" customWidth="1"/>
    <col min="7939" max="7939" width="64.85546875" style="72" customWidth="1"/>
    <col min="7940" max="7943" width="9.140625" style="72"/>
    <col min="7944" max="7944" width="14.85546875" style="72" customWidth="1"/>
    <col min="7945" max="8188" width="9.140625" style="72"/>
    <col min="8189" max="8189" width="37.7109375" style="72" customWidth="1"/>
    <col min="8190" max="8190" width="9.140625" style="72"/>
    <col min="8191" max="8191" width="12.85546875" style="72" customWidth="1"/>
    <col min="8192" max="8193" width="0" style="72" hidden="1" customWidth="1"/>
    <col min="8194" max="8194" width="18.28515625" style="72" customWidth="1"/>
    <col min="8195" max="8195" width="64.85546875" style="72" customWidth="1"/>
    <col min="8196" max="8199" width="9.140625" style="72"/>
    <col min="8200" max="8200" width="14.85546875" style="72" customWidth="1"/>
    <col min="8201" max="8444" width="9.140625" style="72"/>
    <col min="8445" max="8445" width="37.7109375" style="72" customWidth="1"/>
    <col min="8446" max="8446" width="9.140625" style="72"/>
    <col min="8447" max="8447" width="12.85546875" style="72" customWidth="1"/>
    <col min="8448" max="8449" width="0" style="72" hidden="1" customWidth="1"/>
    <col min="8450" max="8450" width="18.28515625" style="72" customWidth="1"/>
    <col min="8451" max="8451" width="64.85546875" style="72" customWidth="1"/>
    <col min="8452" max="8455" width="9.140625" style="72"/>
    <col min="8456" max="8456" width="14.85546875" style="72" customWidth="1"/>
    <col min="8457" max="8700" width="9.140625" style="72"/>
    <col min="8701" max="8701" width="37.7109375" style="72" customWidth="1"/>
    <col min="8702" max="8702" width="9.140625" style="72"/>
    <col min="8703" max="8703" width="12.85546875" style="72" customWidth="1"/>
    <col min="8704" max="8705" width="0" style="72" hidden="1" customWidth="1"/>
    <col min="8706" max="8706" width="18.28515625" style="72" customWidth="1"/>
    <col min="8707" max="8707" width="64.85546875" style="72" customWidth="1"/>
    <col min="8708" max="8711" width="9.140625" style="72"/>
    <col min="8712" max="8712" width="14.85546875" style="72" customWidth="1"/>
    <col min="8713" max="8956" width="9.140625" style="72"/>
    <col min="8957" max="8957" width="37.7109375" style="72" customWidth="1"/>
    <col min="8958" max="8958" width="9.140625" style="72"/>
    <col min="8959" max="8959" width="12.85546875" style="72" customWidth="1"/>
    <col min="8960" max="8961" width="0" style="72" hidden="1" customWidth="1"/>
    <col min="8962" max="8962" width="18.28515625" style="72" customWidth="1"/>
    <col min="8963" max="8963" width="64.85546875" style="72" customWidth="1"/>
    <col min="8964" max="8967" width="9.140625" style="72"/>
    <col min="8968" max="8968" width="14.85546875" style="72" customWidth="1"/>
    <col min="8969" max="9212" width="9.140625" style="72"/>
    <col min="9213" max="9213" width="37.7109375" style="72" customWidth="1"/>
    <col min="9214" max="9214" width="9.140625" style="72"/>
    <col min="9215" max="9215" width="12.85546875" style="72" customWidth="1"/>
    <col min="9216" max="9217" width="0" style="72" hidden="1" customWidth="1"/>
    <col min="9218" max="9218" width="18.28515625" style="72" customWidth="1"/>
    <col min="9219" max="9219" width="64.85546875" style="72" customWidth="1"/>
    <col min="9220" max="9223" width="9.140625" style="72"/>
    <col min="9224" max="9224" width="14.85546875" style="72" customWidth="1"/>
    <col min="9225" max="9468" width="9.140625" style="72"/>
    <col min="9469" max="9469" width="37.7109375" style="72" customWidth="1"/>
    <col min="9470" max="9470" width="9.140625" style="72"/>
    <col min="9471" max="9471" width="12.85546875" style="72" customWidth="1"/>
    <col min="9472" max="9473" width="0" style="72" hidden="1" customWidth="1"/>
    <col min="9474" max="9474" width="18.28515625" style="72" customWidth="1"/>
    <col min="9475" max="9475" width="64.85546875" style="72" customWidth="1"/>
    <col min="9476" max="9479" width="9.140625" style="72"/>
    <col min="9480" max="9480" width="14.85546875" style="72" customWidth="1"/>
    <col min="9481" max="9724" width="9.140625" style="72"/>
    <col min="9725" max="9725" width="37.7109375" style="72" customWidth="1"/>
    <col min="9726" max="9726" width="9.140625" style="72"/>
    <col min="9727" max="9727" width="12.85546875" style="72" customWidth="1"/>
    <col min="9728" max="9729" width="0" style="72" hidden="1" customWidth="1"/>
    <col min="9730" max="9730" width="18.28515625" style="72" customWidth="1"/>
    <col min="9731" max="9731" width="64.85546875" style="72" customWidth="1"/>
    <col min="9732" max="9735" width="9.140625" style="72"/>
    <col min="9736" max="9736" width="14.85546875" style="72" customWidth="1"/>
    <col min="9737" max="9980" width="9.140625" style="72"/>
    <col min="9981" max="9981" width="37.7109375" style="72" customWidth="1"/>
    <col min="9982" max="9982" width="9.140625" style="72"/>
    <col min="9983" max="9983" width="12.85546875" style="72" customWidth="1"/>
    <col min="9984" max="9985" width="0" style="72" hidden="1" customWidth="1"/>
    <col min="9986" max="9986" width="18.28515625" style="72" customWidth="1"/>
    <col min="9987" max="9987" width="64.85546875" style="72" customWidth="1"/>
    <col min="9988" max="9991" width="9.140625" style="72"/>
    <col min="9992" max="9992" width="14.85546875" style="72" customWidth="1"/>
    <col min="9993" max="10236" width="9.140625" style="72"/>
    <col min="10237" max="10237" width="37.7109375" style="72" customWidth="1"/>
    <col min="10238" max="10238" width="9.140625" style="72"/>
    <col min="10239" max="10239" width="12.85546875" style="72" customWidth="1"/>
    <col min="10240" max="10241" width="0" style="72" hidden="1" customWidth="1"/>
    <col min="10242" max="10242" width="18.28515625" style="72" customWidth="1"/>
    <col min="10243" max="10243" width="64.85546875" style="72" customWidth="1"/>
    <col min="10244" max="10247" width="9.140625" style="72"/>
    <col min="10248" max="10248" width="14.85546875" style="72" customWidth="1"/>
    <col min="10249" max="10492" width="9.140625" style="72"/>
    <col min="10493" max="10493" width="37.7109375" style="72" customWidth="1"/>
    <col min="10494" max="10494" width="9.140625" style="72"/>
    <col min="10495" max="10495" width="12.85546875" style="72" customWidth="1"/>
    <col min="10496" max="10497" width="0" style="72" hidden="1" customWidth="1"/>
    <col min="10498" max="10498" width="18.28515625" style="72" customWidth="1"/>
    <col min="10499" max="10499" width="64.85546875" style="72" customWidth="1"/>
    <col min="10500" max="10503" width="9.140625" style="72"/>
    <col min="10504" max="10504" width="14.85546875" style="72" customWidth="1"/>
    <col min="10505" max="10748" width="9.140625" style="72"/>
    <col min="10749" max="10749" width="37.7109375" style="72" customWidth="1"/>
    <col min="10750" max="10750" width="9.140625" style="72"/>
    <col min="10751" max="10751" width="12.85546875" style="72" customWidth="1"/>
    <col min="10752" max="10753" width="0" style="72" hidden="1" customWidth="1"/>
    <col min="10754" max="10754" width="18.28515625" style="72" customWidth="1"/>
    <col min="10755" max="10755" width="64.85546875" style="72" customWidth="1"/>
    <col min="10756" max="10759" width="9.140625" style="72"/>
    <col min="10760" max="10760" width="14.85546875" style="72" customWidth="1"/>
    <col min="10761" max="11004" width="9.140625" style="72"/>
    <col min="11005" max="11005" width="37.7109375" style="72" customWidth="1"/>
    <col min="11006" max="11006" width="9.140625" style="72"/>
    <col min="11007" max="11007" width="12.85546875" style="72" customWidth="1"/>
    <col min="11008" max="11009" width="0" style="72" hidden="1" customWidth="1"/>
    <col min="11010" max="11010" width="18.28515625" style="72" customWidth="1"/>
    <col min="11011" max="11011" width="64.85546875" style="72" customWidth="1"/>
    <col min="11012" max="11015" width="9.140625" style="72"/>
    <col min="11016" max="11016" width="14.85546875" style="72" customWidth="1"/>
    <col min="11017" max="11260" width="9.140625" style="72"/>
    <col min="11261" max="11261" width="37.7109375" style="72" customWidth="1"/>
    <col min="11262" max="11262" width="9.140625" style="72"/>
    <col min="11263" max="11263" width="12.85546875" style="72" customWidth="1"/>
    <col min="11264" max="11265" width="0" style="72" hidden="1" customWidth="1"/>
    <col min="11266" max="11266" width="18.28515625" style="72" customWidth="1"/>
    <col min="11267" max="11267" width="64.85546875" style="72" customWidth="1"/>
    <col min="11268" max="11271" width="9.140625" style="72"/>
    <col min="11272" max="11272" width="14.85546875" style="72" customWidth="1"/>
    <col min="11273" max="11516" width="9.140625" style="72"/>
    <col min="11517" max="11517" width="37.7109375" style="72" customWidth="1"/>
    <col min="11518" max="11518" width="9.140625" style="72"/>
    <col min="11519" max="11519" width="12.85546875" style="72" customWidth="1"/>
    <col min="11520" max="11521" width="0" style="72" hidden="1" customWidth="1"/>
    <col min="11522" max="11522" width="18.28515625" style="72" customWidth="1"/>
    <col min="11523" max="11523" width="64.85546875" style="72" customWidth="1"/>
    <col min="11524" max="11527" width="9.140625" style="72"/>
    <col min="11528" max="11528" width="14.85546875" style="72" customWidth="1"/>
    <col min="11529" max="11772" width="9.140625" style="72"/>
    <col min="11773" max="11773" width="37.7109375" style="72" customWidth="1"/>
    <col min="11774" max="11774" width="9.140625" style="72"/>
    <col min="11775" max="11775" width="12.85546875" style="72" customWidth="1"/>
    <col min="11776" max="11777" width="0" style="72" hidden="1" customWidth="1"/>
    <col min="11778" max="11778" width="18.28515625" style="72" customWidth="1"/>
    <col min="11779" max="11779" width="64.85546875" style="72" customWidth="1"/>
    <col min="11780" max="11783" width="9.140625" style="72"/>
    <col min="11784" max="11784" width="14.85546875" style="72" customWidth="1"/>
    <col min="11785" max="12028" width="9.140625" style="72"/>
    <col min="12029" max="12029" width="37.7109375" style="72" customWidth="1"/>
    <col min="12030" max="12030" width="9.140625" style="72"/>
    <col min="12031" max="12031" width="12.85546875" style="72" customWidth="1"/>
    <col min="12032" max="12033" width="0" style="72" hidden="1" customWidth="1"/>
    <col min="12034" max="12034" width="18.28515625" style="72" customWidth="1"/>
    <col min="12035" max="12035" width="64.85546875" style="72" customWidth="1"/>
    <col min="12036" max="12039" width="9.140625" style="72"/>
    <col min="12040" max="12040" width="14.85546875" style="72" customWidth="1"/>
    <col min="12041" max="12284" width="9.140625" style="72"/>
    <col min="12285" max="12285" width="37.7109375" style="72" customWidth="1"/>
    <col min="12286" max="12286" width="9.140625" style="72"/>
    <col min="12287" max="12287" width="12.85546875" style="72" customWidth="1"/>
    <col min="12288" max="12289" width="0" style="72" hidden="1" customWidth="1"/>
    <col min="12290" max="12290" width="18.28515625" style="72" customWidth="1"/>
    <col min="12291" max="12291" width="64.85546875" style="72" customWidth="1"/>
    <col min="12292" max="12295" width="9.140625" style="72"/>
    <col min="12296" max="12296" width="14.85546875" style="72" customWidth="1"/>
    <col min="12297" max="12540" width="9.140625" style="72"/>
    <col min="12541" max="12541" width="37.7109375" style="72" customWidth="1"/>
    <col min="12542" max="12542" width="9.140625" style="72"/>
    <col min="12543" max="12543" width="12.85546875" style="72" customWidth="1"/>
    <col min="12544" max="12545" width="0" style="72" hidden="1" customWidth="1"/>
    <col min="12546" max="12546" width="18.28515625" style="72" customWidth="1"/>
    <col min="12547" max="12547" width="64.85546875" style="72" customWidth="1"/>
    <col min="12548" max="12551" width="9.140625" style="72"/>
    <col min="12552" max="12552" width="14.85546875" style="72" customWidth="1"/>
    <col min="12553" max="12796" width="9.140625" style="72"/>
    <col min="12797" max="12797" width="37.7109375" style="72" customWidth="1"/>
    <col min="12798" max="12798" width="9.140625" style="72"/>
    <col min="12799" max="12799" width="12.85546875" style="72" customWidth="1"/>
    <col min="12800" max="12801" width="0" style="72" hidden="1" customWidth="1"/>
    <col min="12802" max="12802" width="18.28515625" style="72" customWidth="1"/>
    <col min="12803" max="12803" width="64.85546875" style="72" customWidth="1"/>
    <col min="12804" max="12807" width="9.140625" style="72"/>
    <col min="12808" max="12808" width="14.85546875" style="72" customWidth="1"/>
    <col min="12809" max="13052" width="9.140625" style="72"/>
    <col min="13053" max="13053" width="37.7109375" style="72" customWidth="1"/>
    <col min="13054" max="13054" width="9.140625" style="72"/>
    <col min="13055" max="13055" width="12.85546875" style="72" customWidth="1"/>
    <col min="13056" max="13057" width="0" style="72" hidden="1" customWidth="1"/>
    <col min="13058" max="13058" width="18.28515625" style="72" customWidth="1"/>
    <col min="13059" max="13059" width="64.85546875" style="72" customWidth="1"/>
    <col min="13060" max="13063" width="9.140625" style="72"/>
    <col min="13064" max="13064" width="14.85546875" style="72" customWidth="1"/>
    <col min="13065" max="13308" width="9.140625" style="72"/>
    <col min="13309" max="13309" width="37.7109375" style="72" customWidth="1"/>
    <col min="13310" max="13310" width="9.140625" style="72"/>
    <col min="13311" max="13311" width="12.85546875" style="72" customWidth="1"/>
    <col min="13312" max="13313" width="0" style="72" hidden="1" customWidth="1"/>
    <col min="13314" max="13314" width="18.28515625" style="72" customWidth="1"/>
    <col min="13315" max="13315" width="64.85546875" style="72" customWidth="1"/>
    <col min="13316" max="13319" width="9.140625" style="72"/>
    <col min="13320" max="13320" width="14.85546875" style="72" customWidth="1"/>
    <col min="13321" max="13564" width="9.140625" style="72"/>
    <col min="13565" max="13565" width="37.7109375" style="72" customWidth="1"/>
    <col min="13566" max="13566" width="9.140625" style="72"/>
    <col min="13567" max="13567" width="12.85546875" style="72" customWidth="1"/>
    <col min="13568" max="13569" width="0" style="72" hidden="1" customWidth="1"/>
    <col min="13570" max="13570" width="18.28515625" style="72" customWidth="1"/>
    <col min="13571" max="13571" width="64.85546875" style="72" customWidth="1"/>
    <col min="13572" max="13575" width="9.140625" style="72"/>
    <col min="13576" max="13576" width="14.85546875" style="72" customWidth="1"/>
    <col min="13577" max="13820" width="9.140625" style="72"/>
    <col min="13821" max="13821" width="37.7109375" style="72" customWidth="1"/>
    <col min="13822" max="13822" width="9.140625" style="72"/>
    <col min="13823" max="13823" width="12.85546875" style="72" customWidth="1"/>
    <col min="13824" max="13825" width="0" style="72" hidden="1" customWidth="1"/>
    <col min="13826" max="13826" width="18.28515625" style="72" customWidth="1"/>
    <col min="13827" max="13827" width="64.85546875" style="72" customWidth="1"/>
    <col min="13828" max="13831" width="9.140625" style="72"/>
    <col min="13832" max="13832" width="14.85546875" style="72" customWidth="1"/>
    <col min="13833" max="14076" width="9.140625" style="72"/>
    <col min="14077" max="14077" width="37.7109375" style="72" customWidth="1"/>
    <col min="14078" max="14078" width="9.140625" style="72"/>
    <col min="14079" max="14079" width="12.85546875" style="72" customWidth="1"/>
    <col min="14080" max="14081" width="0" style="72" hidden="1" customWidth="1"/>
    <col min="14082" max="14082" width="18.28515625" style="72" customWidth="1"/>
    <col min="14083" max="14083" width="64.85546875" style="72" customWidth="1"/>
    <col min="14084" max="14087" width="9.140625" style="72"/>
    <col min="14088" max="14088" width="14.85546875" style="72" customWidth="1"/>
    <col min="14089" max="14332" width="9.140625" style="72"/>
    <col min="14333" max="14333" width="37.7109375" style="72" customWidth="1"/>
    <col min="14334" max="14334" width="9.140625" style="72"/>
    <col min="14335" max="14335" width="12.85546875" style="72" customWidth="1"/>
    <col min="14336" max="14337" width="0" style="72" hidden="1" customWidth="1"/>
    <col min="14338" max="14338" width="18.28515625" style="72" customWidth="1"/>
    <col min="14339" max="14339" width="64.85546875" style="72" customWidth="1"/>
    <col min="14340" max="14343" width="9.140625" style="72"/>
    <col min="14344" max="14344" width="14.85546875" style="72" customWidth="1"/>
    <col min="14345" max="14588" width="9.140625" style="72"/>
    <col min="14589" max="14589" width="37.7109375" style="72" customWidth="1"/>
    <col min="14590" max="14590" width="9.140625" style="72"/>
    <col min="14591" max="14591" width="12.85546875" style="72" customWidth="1"/>
    <col min="14592" max="14593" width="0" style="72" hidden="1" customWidth="1"/>
    <col min="14594" max="14594" width="18.28515625" style="72" customWidth="1"/>
    <col min="14595" max="14595" width="64.85546875" style="72" customWidth="1"/>
    <col min="14596" max="14599" width="9.140625" style="72"/>
    <col min="14600" max="14600" width="14.85546875" style="72" customWidth="1"/>
    <col min="14601" max="14844" width="9.140625" style="72"/>
    <col min="14845" max="14845" width="37.7109375" style="72" customWidth="1"/>
    <col min="14846" max="14846" width="9.140625" style="72"/>
    <col min="14847" max="14847" width="12.85546875" style="72" customWidth="1"/>
    <col min="14848" max="14849" width="0" style="72" hidden="1" customWidth="1"/>
    <col min="14850" max="14850" width="18.28515625" style="72" customWidth="1"/>
    <col min="14851" max="14851" width="64.85546875" style="72" customWidth="1"/>
    <col min="14852" max="14855" width="9.140625" style="72"/>
    <col min="14856" max="14856" width="14.85546875" style="72" customWidth="1"/>
    <col min="14857" max="15100" width="9.140625" style="72"/>
    <col min="15101" max="15101" width="37.7109375" style="72" customWidth="1"/>
    <col min="15102" max="15102" width="9.140625" style="72"/>
    <col min="15103" max="15103" width="12.85546875" style="72" customWidth="1"/>
    <col min="15104" max="15105" width="0" style="72" hidden="1" customWidth="1"/>
    <col min="15106" max="15106" width="18.28515625" style="72" customWidth="1"/>
    <col min="15107" max="15107" width="64.85546875" style="72" customWidth="1"/>
    <col min="15108" max="15111" width="9.140625" style="72"/>
    <col min="15112" max="15112" width="14.85546875" style="72" customWidth="1"/>
    <col min="15113" max="15356" width="9.140625" style="72"/>
    <col min="15357" max="15357" width="37.7109375" style="72" customWidth="1"/>
    <col min="15358" max="15358" width="9.140625" style="72"/>
    <col min="15359" max="15359" width="12.85546875" style="72" customWidth="1"/>
    <col min="15360" max="15361" width="0" style="72" hidden="1" customWidth="1"/>
    <col min="15362" max="15362" width="18.28515625" style="72" customWidth="1"/>
    <col min="15363" max="15363" width="64.85546875" style="72" customWidth="1"/>
    <col min="15364" max="15367" width="9.140625" style="72"/>
    <col min="15368" max="15368" width="14.85546875" style="72" customWidth="1"/>
    <col min="15369" max="15612" width="9.140625" style="72"/>
    <col min="15613" max="15613" width="37.7109375" style="72" customWidth="1"/>
    <col min="15614" max="15614" width="9.140625" style="72"/>
    <col min="15615" max="15615" width="12.85546875" style="72" customWidth="1"/>
    <col min="15616" max="15617" width="0" style="72" hidden="1" customWidth="1"/>
    <col min="15618" max="15618" width="18.28515625" style="72" customWidth="1"/>
    <col min="15619" max="15619" width="64.85546875" style="72" customWidth="1"/>
    <col min="15620" max="15623" width="9.140625" style="72"/>
    <col min="15624" max="15624" width="14.85546875" style="72" customWidth="1"/>
    <col min="15625" max="15868" width="9.140625" style="72"/>
    <col min="15869" max="15869" width="37.7109375" style="72" customWidth="1"/>
    <col min="15870" max="15870" width="9.140625" style="72"/>
    <col min="15871" max="15871" width="12.85546875" style="72" customWidth="1"/>
    <col min="15872" max="15873" width="0" style="72" hidden="1" customWidth="1"/>
    <col min="15874" max="15874" width="18.28515625" style="72" customWidth="1"/>
    <col min="15875" max="15875" width="64.85546875" style="72" customWidth="1"/>
    <col min="15876" max="15879" width="9.140625" style="72"/>
    <col min="15880" max="15880" width="14.85546875" style="72" customWidth="1"/>
    <col min="15881" max="16124" width="9.140625" style="72"/>
    <col min="16125" max="16125" width="37.7109375" style="72" customWidth="1"/>
    <col min="16126" max="16126" width="9.140625" style="72"/>
    <col min="16127" max="16127" width="12.85546875" style="72" customWidth="1"/>
    <col min="16128" max="16129" width="0" style="72" hidden="1" customWidth="1"/>
    <col min="16130" max="16130" width="18.28515625" style="72" customWidth="1"/>
    <col min="16131" max="16131" width="64.85546875" style="72" customWidth="1"/>
    <col min="16132" max="16135" width="9.140625" style="72"/>
    <col min="16136" max="16136" width="14.85546875" style="72" customWidth="1"/>
    <col min="16137" max="16384" width="9.140625" style="72"/>
  </cols>
  <sheetData>
    <row r="1" spans="1:44" ht="18.75" x14ac:dyDescent="0.25">
      <c r="L1" s="44" t="s">
        <v>71</v>
      </c>
    </row>
    <row r="2" spans="1:44" ht="18.75" x14ac:dyDescent="0.3">
      <c r="L2" s="15" t="s">
        <v>12</v>
      </c>
    </row>
    <row r="3" spans="1:44" ht="18.75" x14ac:dyDescent="0.3">
      <c r="L3" s="15" t="s">
        <v>70</v>
      </c>
    </row>
    <row r="4" spans="1:44" ht="18.75" x14ac:dyDescent="0.3">
      <c r="K4" s="15"/>
    </row>
    <row r="5" spans="1:44" x14ac:dyDescent="0.25">
      <c r="A5" s="311" t="str">
        <f>'1. паспорт местоположение'!A5:C5</f>
        <v>Год раскрытия информации: 2022 год</v>
      </c>
      <c r="B5" s="311"/>
      <c r="C5" s="311"/>
      <c r="D5" s="311"/>
      <c r="E5" s="311"/>
      <c r="F5" s="311"/>
      <c r="G5" s="311"/>
      <c r="H5" s="311"/>
      <c r="I5" s="311"/>
      <c r="J5" s="311"/>
      <c r="K5" s="311"/>
      <c r="L5" s="311"/>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315" t="s">
        <v>11</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18" t="str">
        <f>'1. паспорт местоположение'!A9:C9</f>
        <v>АО "Россети Тюмень"</v>
      </c>
      <c r="B9" s="318"/>
      <c r="C9" s="318"/>
      <c r="D9" s="318"/>
      <c r="E9" s="318"/>
      <c r="F9" s="318"/>
      <c r="G9" s="318"/>
      <c r="H9" s="318"/>
      <c r="I9" s="318"/>
      <c r="J9" s="318"/>
      <c r="K9" s="318"/>
      <c r="L9" s="318"/>
    </row>
    <row r="10" spans="1:44" x14ac:dyDescent="0.25">
      <c r="A10" s="312" t="s">
        <v>10</v>
      </c>
      <c r="B10" s="312"/>
      <c r="C10" s="312"/>
      <c r="D10" s="312"/>
      <c r="E10" s="312"/>
      <c r="F10" s="312"/>
      <c r="G10" s="312"/>
      <c r="H10" s="312"/>
      <c r="I10" s="312"/>
      <c r="J10" s="312"/>
      <c r="K10" s="312"/>
      <c r="L10" s="312"/>
    </row>
    <row r="11" spans="1:44" ht="18.75" x14ac:dyDescent="0.25">
      <c r="A11" s="315"/>
      <c r="B11" s="315"/>
      <c r="C11" s="315"/>
      <c r="D11" s="315"/>
      <c r="E11" s="315"/>
      <c r="F11" s="315"/>
      <c r="G11" s="315"/>
      <c r="H11" s="315"/>
      <c r="I11" s="315"/>
      <c r="J11" s="315"/>
      <c r="K11" s="315"/>
      <c r="L11" s="315"/>
    </row>
    <row r="12" spans="1:44" x14ac:dyDescent="0.25">
      <c r="A12" s="317" t="s">
        <v>589</v>
      </c>
      <c r="B12" s="317"/>
      <c r="C12" s="317"/>
      <c r="D12" s="317"/>
      <c r="E12" s="317"/>
      <c r="F12" s="317"/>
      <c r="G12" s="317"/>
      <c r="H12" s="317"/>
      <c r="I12" s="317"/>
      <c r="J12" s="317"/>
      <c r="K12" s="317"/>
      <c r="L12" s="317"/>
    </row>
    <row r="13" spans="1:44" x14ac:dyDescent="0.25">
      <c r="A13" s="312" t="s">
        <v>9</v>
      </c>
      <c r="B13" s="312"/>
      <c r="C13" s="312"/>
      <c r="D13" s="312"/>
      <c r="E13" s="312"/>
      <c r="F13" s="312"/>
      <c r="G13" s="312"/>
      <c r="H13" s="312"/>
      <c r="I13" s="312"/>
      <c r="J13" s="312"/>
      <c r="K13" s="312"/>
      <c r="L13" s="312"/>
    </row>
    <row r="14" spans="1:44" ht="18.75" x14ac:dyDescent="0.25">
      <c r="A14" s="321"/>
      <c r="B14" s="321"/>
      <c r="C14" s="321"/>
      <c r="D14" s="321"/>
      <c r="E14" s="321"/>
      <c r="F14" s="321"/>
      <c r="G14" s="321"/>
      <c r="H14" s="321"/>
      <c r="I14" s="321"/>
      <c r="J14" s="321"/>
      <c r="K14" s="321"/>
      <c r="L14" s="321"/>
    </row>
    <row r="15" spans="1:44" x14ac:dyDescent="0.25">
      <c r="A15" s="318" t="str">
        <f>'1. паспорт местоположение'!A15:C15</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c r="B15" s="318"/>
      <c r="C15" s="318"/>
      <c r="D15" s="318"/>
      <c r="E15" s="318"/>
      <c r="F15" s="318"/>
      <c r="G15" s="318"/>
      <c r="H15" s="318"/>
      <c r="I15" s="318"/>
      <c r="J15" s="318"/>
      <c r="K15" s="318"/>
      <c r="L15" s="318"/>
    </row>
    <row r="16" spans="1:44" x14ac:dyDescent="0.25">
      <c r="A16" s="312" t="s">
        <v>7</v>
      </c>
      <c r="B16" s="312"/>
      <c r="C16" s="312"/>
      <c r="D16" s="312"/>
      <c r="E16" s="312"/>
      <c r="F16" s="312"/>
      <c r="G16" s="312"/>
      <c r="H16" s="312"/>
      <c r="I16" s="312"/>
      <c r="J16" s="312"/>
      <c r="K16" s="312"/>
      <c r="L16" s="312"/>
    </row>
    <row r="17" spans="1:12" ht="15.75" customHeight="1" x14ac:dyDescent="0.25">
      <c r="L17" s="109"/>
    </row>
    <row r="18" spans="1:12" x14ac:dyDescent="0.25">
      <c r="K18" s="108"/>
    </row>
    <row r="19" spans="1:12" ht="15.75" customHeight="1" x14ac:dyDescent="0.25">
      <c r="A19" s="367" t="s">
        <v>506</v>
      </c>
      <c r="B19" s="367"/>
      <c r="C19" s="367"/>
      <c r="D19" s="367"/>
      <c r="E19" s="367"/>
      <c r="F19" s="367"/>
      <c r="G19" s="367"/>
      <c r="H19" s="367"/>
      <c r="I19" s="367"/>
      <c r="J19" s="367"/>
      <c r="K19" s="367"/>
      <c r="L19" s="367"/>
    </row>
    <row r="20" spans="1:12" x14ac:dyDescent="0.25">
      <c r="A20" s="74"/>
      <c r="B20" s="74"/>
      <c r="C20" s="107"/>
      <c r="D20" s="107"/>
      <c r="E20" s="107"/>
      <c r="F20" s="107"/>
      <c r="G20" s="107"/>
      <c r="H20" s="107"/>
      <c r="I20" s="107"/>
      <c r="J20" s="107"/>
      <c r="K20" s="107"/>
      <c r="L20" s="107"/>
    </row>
    <row r="21" spans="1:12" ht="28.5" customHeight="1" x14ac:dyDescent="0.25">
      <c r="A21" s="368" t="s">
        <v>238</v>
      </c>
      <c r="B21" s="368" t="s">
        <v>237</v>
      </c>
      <c r="C21" s="374" t="s">
        <v>437</v>
      </c>
      <c r="D21" s="374"/>
      <c r="E21" s="374"/>
      <c r="F21" s="374"/>
      <c r="G21" s="374"/>
      <c r="H21" s="374"/>
      <c r="I21" s="369" t="s">
        <v>236</v>
      </c>
      <c r="J21" s="371" t="s">
        <v>439</v>
      </c>
      <c r="K21" s="368" t="s">
        <v>235</v>
      </c>
      <c r="L21" s="370" t="s">
        <v>438</v>
      </c>
    </row>
    <row r="22" spans="1:12" ht="58.5" customHeight="1" x14ac:dyDescent="0.25">
      <c r="A22" s="368"/>
      <c r="B22" s="368"/>
      <c r="C22" s="375" t="s">
        <v>3</v>
      </c>
      <c r="D22" s="375"/>
      <c r="E22" s="168"/>
      <c r="F22" s="169"/>
      <c r="G22" s="376" t="s">
        <v>2</v>
      </c>
      <c r="H22" s="377"/>
      <c r="I22" s="369"/>
      <c r="J22" s="372"/>
      <c r="K22" s="368"/>
      <c r="L22" s="370"/>
    </row>
    <row r="23" spans="1:12" ht="47.25" x14ac:dyDescent="0.25">
      <c r="A23" s="368"/>
      <c r="B23" s="368"/>
      <c r="C23" s="106" t="s">
        <v>234</v>
      </c>
      <c r="D23" s="106" t="s">
        <v>233</v>
      </c>
      <c r="E23" s="106" t="s">
        <v>234</v>
      </c>
      <c r="F23" s="106" t="s">
        <v>233</v>
      </c>
      <c r="G23" s="106" t="s">
        <v>234</v>
      </c>
      <c r="H23" s="106" t="s">
        <v>233</v>
      </c>
      <c r="I23" s="369"/>
      <c r="J23" s="373"/>
      <c r="K23" s="368"/>
      <c r="L23" s="370"/>
    </row>
    <row r="24" spans="1:12" x14ac:dyDescent="0.25">
      <c r="A24" s="81">
        <v>1</v>
      </c>
      <c r="B24" s="81">
        <v>2</v>
      </c>
      <c r="C24" s="106">
        <v>3</v>
      </c>
      <c r="D24" s="106">
        <v>4</v>
      </c>
      <c r="E24" s="106">
        <v>5</v>
      </c>
      <c r="F24" s="106">
        <v>6</v>
      </c>
      <c r="G24" s="106">
        <v>7</v>
      </c>
      <c r="H24" s="106">
        <v>8</v>
      </c>
      <c r="I24" s="106">
        <v>9</v>
      </c>
      <c r="J24" s="106">
        <v>10</v>
      </c>
      <c r="K24" s="106">
        <v>11</v>
      </c>
      <c r="L24" s="106">
        <v>12</v>
      </c>
    </row>
    <row r="25" spans="1:12" ht="31.5" x14ac:dyDescent="0.25">
      <c r="A25" s="98">
        <v>1</v>
      </c>
      <c r="B25" s="99" t="s">
        <v>232</v>
      </c>
      <c r="C25" s="99"/>
      <c r="D25" s="104"/>
      <c r="E25" s="104"/>
      <c r="F25" s="104"/>
      <c r="G25" s="104"/>
      <c r="H25" s="104"/>
      <c r="I25" s="104"/>
      <c r="J25" s="104"/>
      <c r="K25" s="95"/>
      <c r="L25" s="118"/>
    </row>
    <row r="26" spans="1:12" ht="21.75" customHeight="1" x14ac:dyDescent="0.25">
      <c r="A26" s="98" t="s">
        <v>231</v>
      </c>
      <c r="B26" s="105" t="s">
        <v>444</v>
      </c>
      <c r="C26" s="96"/>
      <c r="D26" s="104"/>
      <c r="E26" s="104"/>
      <c r="F26" s="104"/>
      <c r="G26" s="104"/>
      <c r="H26" s="104"/>
      <c r="I26" s="104"/>
      <c r="J26" s="104"/>
      <c r="K26" s="95"/>
      <c r="L26" s="95"/>
    </row>
    <row r="27" spans="1:12" s="76" customFormat="1" ht="39" customHeight="1" x14ac:dyDescent="0.25">
      <c r="A27" s="98" t="s">
        <v>230</v>
      </c>
      <c r="B27" s="105" t="s">
        <v>446</v>
      </c>
      <c r="C27" s="96"/>
      <c r="D27" s="104"/>
      <c r="E27" s="104"/>
      <c r="F27" s="104"/>
      <c r="G27" s="104"/>
      <c r="H27" s="104"/>
      <c r="I27" s="104"/>
      <c r="J27" s="104"/>
      <c r="K27" s="95"/>
      <c r="L27" s="95"/>
    </row>
    <row r="28" spans="1:12" s="76" customFormat="1" ht="70.5" customHeight="1" x14ac:dyDescent="0.25">
      <c r="A28" s="98" t="s">
        <v>445</v>
      </c>
      <c r="B28" s="105" t="s">
        <v>450</v>
      </c>
      <c r="C28" s="96"/>
      <c r="D28" s="104"/>
      <c r="E28" s="104"/>
      <c r="F28" s="104"/>
      <c r="G28" s="104"/>
      <c r="H28" s="104"/>
      <c r="I28" s="104"/>
      <c r="J28" s="104"/>
      <c r="K28" s="95"/>
      <c r="L28" s="95"/>
    </row>
    <row r="29" spans="1:12" s="76" customFormat="1" ht="54" customHeight="1" x14ac:dyDescent="0.25">
      <c r="A29" s="98" t="s">
        <v>229</v>
      </c>
      <c r="B29" s="105" t="s">
        <v>449</v>
      </c>
      <c r="C29" s="96"/>
      <c r="D29" s="104"/>
      <c r="E29" s="104"/>
      <c r="F29" s="104"/>
      <c r="G29" s="104"/>
      <c r="H29" s="104"/>
      <c r="I29" s="104"/>
      <c r="J29" s="104"/>
      <c r="K29" s="95"/>
      <c r="L29" s="95"/>
    </row>
    <row r="30" spans="1:12" s="76" customFormat="1" ht="42" customHeight="1" x14ac:dyDescent="0.25">
      <c r="A30" s="98" t="s">
        <v>228</v>
      </c>
      <c r="B30" s="105" t="s">
        <v>451</v>
      </c>
      <c r="C30" s="96"/>
      <c r="D30" s="104"/>
      <c r="E30" s="104"/>
      <c r="F30" s="104"/>
      <c r="G30" s="104"/>
      <c r="H30" s="104"/>
      <c r="I30" s="104"/>
      <c r="J30" s="104"/>
      <c r="K30" s="95"/>
      <c r="L30" s="95"/>
    </row>
    <row r="31" spans="1:12" s="76" customFormat="1" ht="37.5" customHeight="1" x14ac:dyDescent="0.25">
      <c r="A31" s="98" t="s">
        <v>227</v>
      </c>
      <c r="B31" s="97" t="s">
        <v>447</v>
      </c>
      <c r="C31" s="96"/>
      <c r="D31" s="104"/>
      <c r="E31" s="104"/>
      <c r="F31" s="104"/>
      <c r="G31" s="104"/>
      <c r="H31" s="104"/>
      <c r="I31" s="104"/>
      <c r="J31" s="104"/>
      <c r="K31" s="95"/>
      <c r="L31" s="95"/>
    </row>
    <row r="32" spans="1:12" s="76" customFormat="1" ht="31.5" x14ac:dyDescent="0.25">
      <c r="A32" s="98" t="s">
        <v>225</v>
      </c>
      <c r="B32" s="97" t="s">
        <v>452</v>
      </c>
      <c r="C32" s="96"/>
      <c r="D32" s="104"/>
      <c r="E32" s="104"/>
      <c r="F32" s="104"/>
      <c r="G32" s="104"/>
      <c r="H32" s="104"/>
      <c r="I32" s="104"/>
      <c r="J32" s="104"/>
      <c r="K32" s="95"/>
      <c r="L32" s="95"/>
    </row>
    <row r="33" spans="1:12" s="76" customFormat="1" ht="37.5" customHeight="1" x14ac:dyDescent="0.25">
      <c r="A33" s="98" t="s">
        <v>463</v>
      </c>
      <c r="B33" s="97" t="s">
        <v>377</v>
      </c>
      <c r="C33" s="96"/>
      <c r="D33" s="104"/>
      <c r="E33" s="104"/>
      <c r="F33" s="104"/>
      <c r="G33" s="104"/>
      <c r="H33" s="104"/>
      <c r="I33" s="104"/>
      <c r="J33" s="104"/>
      <c r="K33" s="95"/>
      <c r="L33" s="95"/>
    </row>
    <row r="34" spans="1:12" s="76" customFormat="1" ht="47.25" customHeight="1" x14ac:dyDescent="0.25">
      <c r="A34" s="98" t="s">
        <v>464</v>
      </c>
      <c r="B34" s="97" t="s">
        <v>456</v>
      </c>
      <c r="C34" s="96"/>
      <c r="D34" s="103"/>
      <c r="E34" s="103"/>
      <c r="F34" s="103"/>
      <c r="G34" s="103"/>
      <c r="H34" s="103"/>
      <c r="I34" s="103"/>
      <c r="J34" s="103"/>
      <c r="K34" s="103"/>
      <c r="L34" s="95"/>
    </row>
    <row r="35" spans="1:12" s="76" customFormat="1" ht="49.5" customHeight="1" x14ac:dyDescent="0.25">
      <c r="A35" s="98" t="s">
        <v>465</v>
      </c>
      <c r="B35" s="97" t="s">
        <v>226</v>
      </c>
      <c r="C35" s="96"/>
      <c r="D35" s="103"/>
      <c r="E35" s="103"/>
      <c r="F35" s="103"/>
      <c r="G35" s="103"/>
      <c r="H35" s="103"/>
      <c r="I35" s="103"/>
      <c r="J35" s="103"/>
      <c r="K35" s="103"/>
      <c r="L35" s="95"/>
    </row>
    <row r="36" spans="1:12" ht="37.5" customHeight="1" x14ac:dyDescent="0.25">
      <c r="A36" s="98" t="s">
        <v>466</v>
      </c>
      <c r="B36" s="97" t="s">
        <v>448</v>
      </c>
      <c r="C36" s="96"/>
      <c r="D36" s="102"/>
      <c r="E36" s="102"/>
      <c r="F36" s="101"/>
      <c r="G36" s="101"/>
      <c r="H36" s="101"/>
      <c r="I36" s="100"/>
      <c r="J36" s="100"/>
      <c r="K36" s="95"/>
      <c r="L36" s="95"/>
    </row>
    <row r="37" spans="1:12" x14ac:dyDescent="0.25">
      <c r="A37" s="98" t="s">
        <v>467</v>
      </c>
      <c r="B37" s="97" t="s">
        <v>224</v>
      </c>
      <c r="C37" s="96"/>
      <c r="D37" s="102"/>
      <c r="E37" s="102"/>
      <c r="F37" s="101"/>
      <c r="G37" s="101"/>
      <c r="H37" s="101"/>
      <c r="I37" s="100"/>
      <c r="J37" s="100"/>
      <c r="K37" s="95"/>
      <c r="L37" s="95"/>
    </row>
    <row r="38" spans="1:12" x14ac:dyDescent="0.25">
      <c r="A38" s="98" t="s">
        <v>468</v>
      </c>
      <c r="B38" s="99" t="s">
        <v>223</v>
      </c>
      <c r="C38" s="96"/>
      <c r="D38" s="95"/>
      <c r="E38" s="95"/>
      <c r="F38" s="95"/>
      <c r="G38" s="95"/>
      <c r="H38" s="95"/>
      <c r="I38" s="95"/>
      <c r="J38" s="95"/>
      <c r="K38" s="95"/>
      <c r="L38" s="95"/>
    </row>
    <row r="39" spans="1:12" ht="63" x14ac:dyDescent="0.25">
      <c r="A39" s="98">
        <v>2</v>
      </c>
      <c r="B39" s="97" t="s">
        <v>453</v>
      </c>
      <c r="C39" s="99"/>
      <c r="D39" s="95"/>
      <c r="E39" s="95"/>
      <c r="F39" s="95"/>
      <c r="G39" s="95"/>
      <c r="H39" s="95"/>
      <c r="I39" s="95"/>
      <c r="J39" s="95"/>
      <c r="K39" s="95"/>
      <c r="L39" s="95"/>
    </row>
    <row r="40" spans="1:12" ht="33.75" customHeight="1" x14ac:dyDescent="0.25">
      <c r="A40" s="98" t="s">
        <v>222</v>
      </c>
      <c r="B40" s="97" t="s">
        <v>455</v>
      </c>
      <c r="C40" s="96"/>
      <c r="D40" s="95"/>
      <c r="E40" s="95"/>
      <c r="F40" s="95"/>
      <c r="G40" s="95"/>
      <c r="H40" s="95"/>
      <c r="I40" s="95"/>
      <c r="J40" s="95"/>
      <c r="K40" s="95"/>
      <c r="L40" s="95"/>
    </row>
    <row r="41" spans="1:12" ht="63" customHeight="1" x14ac:dyDescent="0.25">
      <c r="A41" s="98" t="s">
        <v>221</v>
      </c>
      <c r="B41" s="99" t="s">
        <v>537</v>
      </c>
      <c r="C41" s="96"/>
      <c r="D41" s="95"/>
      <c r="E41" s="95"/>
      <c r="F41" s="95"/>
      <c r="G41" s="95"/>
      <c r="H41" s="95"/>
      <c r="I41" s="95"/>
      <c r="J41" s="95"/>
      <c r="K41" s="95"/>
      <c r="L41" s="95"/>
    </row>
    <row r="42" spans="1:12" ht="58.5" customHeight="1" x14ac:dyDescent="0.25">
      <c r="A42" s="98">
        <v>3</v>
      </c>
      <c r="B42" s="97" t="s">
        <v>454</v>
      </c>
      <c r="C42" s="99"/>
      <c r="D42" s="95"/>
      <c r="E42" s="95"/>
      <c r="F42" s="95"/>
      <c r="G42" s="95"/>
      <c r="H42" s="95"/>
      <c r="I42" s="95"/>
      <c r="J42" s="95"/>
      <c r="K42" s="95"/>
      <c r="L42" s="95"/>
    </row>
    <row r="43" spans="1:12" ht="34.5" customHeight="1" x14ac:dyDescent="0.25">
      <c r="A43" s="98" t="s">
        <v>220</v>
      </c>
      <c r="B43" s="97" t="s">
        <v>218</v>
      </c>
      <c r="C43" s="96"/>
      <c r="D43" s="95"/>
      <c r="E43" s="95"/>
      <c r="F43" s="95"/>
      <c r="G43" s="95"/>
      <c r="H43" s="95"/>
      <c r="I43" s="95"/>
      <c r="J43" s="95"/>
      <c r="K43" s="95"/>
      <c r="L43" s="95"/>
    </row>
    <row r="44" spans="1:12" ht="24.75" customHeight="1" x14ac:dyDescent="0.25">
      <c r="A44" s="98" t="s">
        <v>219</v>
      </c>
      <c r="B44" s="97" t="s">
        <v>216</v>
      </c>
      <c r="C44" s="96"/>
      <c r="D44" s="95"/>
      <c r="E44" s="95"/>
      <c r="F44" s="95"/>
      <c r="G44" s="95"/>
      <c r="H44" s="95"/>
      <c r="I44" s="95"/>
      <c r="J44" s="95"/>
      <c r="K44" s="95"/>
      <c r="L44" s="95"/>
    </row>
    <row r="45" spans="1:12" ht="90.75" customHeight="1" x14ac:dyDescent="0.25">
      <c r="A45" s="98" t="s">
        <v>217</v>
      </c>
      <c r="B45" s="97" t="s">
        <v>459</v>
      </c>
      <c r="C45" s="96"/>
      <c r="D45" s="95"/>
      <c r="E45" s="95"/>
      <c r="F45" s="95"/>
      <c r="G45" s="95"/>
      <c r="H45" s="95"/>
      <c r="I45" s="95"/>
      <c r="J45" s="95"/>
      <c r="K45" s="95"/>
      <c r="L45" s="95"/>
    </row>
    <row r="46" spans="1:12" ht="167.25" customHeight="1" x14ac:dyDescent="0.25">
      <c r="A46" s="98" t="s">
        <v>215</v>
      </c>
      <c r="B46" s="97" t="s">
        <v>457</v>
      </c>
      <c r="C46" s="96"/>
      <c r="D46" s="95"/>
      <c r="E46" s="95"/>
      <c r="F46" s="95"/>
      <c r="G46" s="95"/>
      <c r="H46" s="95"/>
      <c r="I46" s="95"/>
      <c r="J46" s="95"/>
      <c r="K46" s="95"/>
      <c r="L46" s="95"/>
    </row>
    <row r="47" spans="1:12" ht="30.75" customHeight="1" x14ac:dyDescent="0.25">
      <c r="A47" s="98" t="s">
        <v>213</v>
      </c>
      <c r="B47" s="97" t="s">
        <v>214</v>
      </c>
      <c r="C47" s="96"/>
      <c r="D47" s="95"/>
      <c r="E47" s="95"/>
      <c r="F47" s="95"/>
      <c r="G47" s="95"/>
      <c r="H47" s="95"/>
      <c r="I47" s="95"/>
      <c r="J47" s="95"/>
      <c r="K47" s="95"/>
      <c r="L47" s="95"/>
    </row>
    <row r="48" spans="1:12" ht="37.5" customHeight="1" x14ac:dyDescent="0.25">
      <c r="A48" s="98" t="s">
        <v>469</v>
      </c>
      <c r="B48" s="99" t="s">
        <v>212</v>
      </c>
      <c r="C48" s="96"/>
      <c r="D48" s="95"/>
      <c r="E48" s="95"/>
      <c r="F48" s="95"/>
      <c r="G48" s="95"/>
      <c r="H48" s="95"/>
      <c r="I48" s="95"/>
      <c r="J48" s="95"/>
      <c r="K48" s="95"/>
      <c r="L48" s="95"/>
    </row>
    <row r="49" spans="1:12" ht="35.25" customHeight="1" x14ac:dyDescent="0.25">
      <c r="A49" s="98">
        <v>4</v>
      </c>
      <c r="B49" s="97" t="s">
        <v>210</v>
      </c>
      <c r="C49" s="99"/>
      <c r="D49" s="95"/>
      <c r="E49" s="95"/>
      <c r="F49" s="95"/>
      <c r="G49" s="95"/>
      <c r="H49" s="95"/>
      <c r="I49" s="95"/>
      <c r="J49" s="95"/>
      <c r="K49" s="95"/>
      <c r="L49" s="95"/>
    </row>
    <row r="50" spans="1:12" ht="86.25" customHeight="1" x14ac:dyDescent="0.25">
      <c r="A50" s="98" t="s">
        <v>211</v>
      </c>
      <c r="B50" s="97" t="s">
        <v>458</v>
      </c>
      <c r="C50" s="99"/>
      <c r="D50" s="95"/>
      <c r="E50" s="95"/>
      <c r="F50" s="95"/>
      <c r="G50" s="95"/>
      <c r="H50" s="95"/>
      <c r="I50" s="95"/>
      <c r="J50" s="95"/>
      <c r="K50" s="95"/>
      <c r="L50" s="95"/>
    </row>
    <row r="51" spans="1:12" ht="77.25" customHeight="1" x14ac:dyDescent="0.25">
      <c r="A51" s="98" t="s">
        <v>209</v>
      </c>
      <c r="B51" s="97" t="s">
        <v>460</v>
      </c>
      <c r="C51" s="96"/>
      <c r="D51" s="95"/>
      <c r="E51" s="95"/>
      <c r="F51" s="95"/>
      <c r="G51" s="95"/>
      <c r="H51" s="95"/>
      <c r="I51" s="95"/>
      <c r="J51" s="95"/>
      <c r="K51" s="95"/>
      <c r="L51" s="95"/>
    </row>
    <row r="52" spans="1:12" ht="71.25" customHeight="1" x14ac:dyDescent="0.25">
      <c r="A52" s="98" t="s">
        <v>207</v>
      </c>
      <c r="B52" s="97" t="s">
        <v>208</v>
      </c>
      <c r="C52" s="96"/>
      <c r="D52" s="95"/>
      <c r="E52" s="95"/>
      <c r="F52" s="95"/>
      <c r="G52" s="95"/>
      <c r="H52" s="95"/>
      <c r="I52" s="95"/>
      <c r="J52" s="95"/>
      <c r="K52" s="95"/>
      <c r="L52" s="95"/>
    </row>
    <row r="53" spans="1:12" ht="48" customHeight="1" x14ac:dyDescent="0.25">
      <c r="A53" s="98" t="s">
        <v>205</v>
      </c>
      <c r="B53" s="177" t="s">
        <v>461</v>
      </c>
      <c r="C53" s="96"/>
      <c r="D53" s="95"/>
      <c r="E53" s="95"/>
      <c r="F53" s="95"/>
      <c r="G53" s="95"/>
      <c r="H53" s="95"/>
      <c r="I53" s="95"/>
      <c r="J53" s="95"/>
      <c r="K53" s="95"/>
      <c r="L53" s="95"/>
    </row>
    <row r="54" spans="1:12" ht="46.5" customHeight="1" x14ac:dyDescent="0.25">
      <c r="A54" s="98" t="s">
        <v>462</v>
      </c>
      <c r="B54" s="97" t="s">
        <v>206</v>
      </c>
      <c r="C54" s="96"/>
      <c r="D54" s="95"/>
      <c r="E54" s="95"/>
      <c r="F54" s="95"/>
      <c r="G54" s="95"/>
      <c r="H54" s="95"/>
      <c r="I54" s="95"/>
      <c r="J54" s="95"/>
      <c r="K54" s="95"/>
      <c r="L54" s="9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topLeftCell="C34" zoomScale="70" zoomScaleNormal="70" zoomScaleSheetLayoutView="70" workbookViewId="0">
      <selection activeCell="K34" sqref="K34:AB64"/>
    </sheetView>
  </sheetViews>
  <sheetFormatPr defaultRowHeight="15.75" x14ac:dyDescent="0.25"/>
  <cols>
    <col min="1" max="1" width="9.140625" style="71"/>
    <col min="2" max="2" width="57.85546875" style="71" customWidth="1"/>
    <col min="3" max="3" width="13" style="71" customWidth="1"/>
    <col min="4" max="4" width="17.85546875" style="71" customWidth="1"/>
    <col min="5" max="5" width="20.42578125" style="71" customWidth="1"/>
    <col min="6" max="6" width="18.7109375" style="71" customWidth="1"/>
    <col min="7" max="7" width="12.85546875" style="72" customWidth="1"/>
    <col min="8" max="8" width="6.7109375" style="71" customWidth="1"/>
    <col min="9" max="9" width="8.140625" style="71" customWidth="1"/>
    <col min="10" max="10" width="8.5703125" style="71" customWidth="1"/>
    <col min="11" max="11" width="8.42578125" style="71" customWidth="1"/>
    <col min="12" max="12" width="8" style="71" customWidth="1"/>
    <col min="13" max="13" width="7.5703125" style="71" customWidth="1"/>
    <col min="14" max="14" width="7.42578125" style="71" customWidth="1"/>
    <col min="15" max="16" width="7.140625" style="71" customWidth="1"/>
    <col min="17" max="17" width="8.140625" style="71" customWidth="1"/>
    <col min="18" max="18" width="10.7109375" style="71" customWidth="1"/>
    <col min="19" max="19" width="9" style="71" customWidth="1"/>
    <col min="20" max="20" width="8" style="71" customWidth="1"/>
    <col min="21" max="21" width="7.5703125" style="71" customWidth="1"/>
    <col min="22" max="22" width="9.7109375" style="71" customWidth="1"/>
    <col min="23" max="23" width="8.42578125" style="71" customWidth="1"/>
    <col min="24" max="24" width="8" style="71" customWidth="1"/>
    <col min="25" max="25" width="8.140625" style="71" customWidth="1"/>
    <col min="26" max="27" width="7.7109375" style="71" customWidth="1"/>
    <col min="28" max="28" width="13.140625" style="71" customWidth="1"/>
    <col min="29" max="29" width="15" style="71" customWidth="1"/>
    <col min="30" max="16384" width="9.140625" style="71"/>
  </cols>
  <sheetData>
    <row r="1" spans="1:29" ht="18.75" x14ac:dyDescent="0.25">
      <c r="A1" s="72"/>
      <c r="B1" s="72"/>
      <c r="C1" s="72"/>
      <c r="D1" s="72"/>
      <c r="E1" s="72"/>
      <c r="F1" s="72"/>
      <c r="H1" s="72"/>
      <c r="I1" s="72"/>
      <c r="AC1" s="44" t="s">
        <v>71</v>
      </c>
    </row>
    <row r="2" spans="1:29" ht="18.75" x14ac:dyDescent="0.3">
      <c r="A2" s="72"/>
      <c r="B2" s="72"/>
      <c r="C2" s="72"/>
      <c r="D2" s="72"/>
      <c r="E2" s="72"/>
      <c r="F2" s="72"/>
      <c r="H2" s="72"/>
      <c r="I2" s="72"/>
      <c r="AC2" s="15" t="s">
        <v>12</v>
      </c>
    </row>
    <row r="3" spans="1:29" ht="18.75" x14ac:dyDescent="0.3">
      <c r="A3" s="72"/>
      <c r="B3" s="72"/>
      <c r="C3" s="72"/>
      <c r="D3" s="72"/>
      <c r="E3" s="72"/>
      <c r="F3" s="72"/>
      <c r="H3" s="72"/>
      <c r="I3" s="72"/>
      <c r="AC3" s="15" t="s">
        <v>70</v>
      </c>
    </row>
    <row r="4" spans="1:29" ht="18.75" customHeight="1" x14ac:dyDescent="0.25">
      <c r="A4" s="311" t="str">
        <f>'1. паспорт местоположение'!A5:C5</f>
        <v>Год раскрытия информации: 2022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c r="AB4" s="311"/>
      <c r="AC4" s="311"/>
    </row>
    <row r="5" spans="1:29" ht="18.75" x14ac:dyDescent="0.3">
      <c r="A5" s="72"/>
      <c r="B5" s="72"/>
      <c r="C5" s="72"/>
      <c r="D5" s="72"/>
      <c r="E5" s="72"/>
      <c r="F5" s="72"/>
      <c r="H5" s="72"/>
      <c r="I5" s="72"/>
      <c r="AC5" s="15"/>
    </row>
    <row r="6" spans="1:29" ht="18.75" x14ac:dyDescent="0.25">
      <c r="A6" s="315" t="s">
        <v>11</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row>
    <row r="7" spans="1:29" ht="18.75" x14ac:dyDescent="0.25">
      <c r="A7" s="13"/>
      <c r="B7" s="13"/>
      <c r="C7" s="13"/>
      <c r="D7" s="13"/>
      <c r="E7" s="13"/>
      <c r="F7" s="13"/>
      <c r="G7" s="13"/>
      <c r="H7" s="93"/>
      <c r="I7" s="93"/>
      <c r="J7" s="93"/>
      <c r="K7" s="93"/>
      <c r="L7" s="93"/>
      <c r="M7" s="93"/>
      <c r="N7" s="93"/>
      <c r="O7" s="93"/>
      <c r="P7" s="93"/>
      <c r="Q7" s="93"/>
      <c r="R7" s="93"/>
      <c r="S7" s="93"/>
      <c r="T7" s="93"/>
      <c r="U7" s="93"/>
      <c r="V7" s="93"/>
      <c r="W7" s="93"/>
      <c r="X7" s="93"/>
      <c r="Y7" s="93"/>
      <c r="Z7" s="93"/>
      <c r="AA7" s="93"/>
      <c r="AB7" s="93"/>
      <c r="AC7" s="93"/>
    </row>
    <row r="8" spans="1:29"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row>
    <row r="9" spans="1:29" ht="18.75" customHeight="1" x14ac:dyDescent="0.25">
      <c r="A9" s="312" t="s">
        <v>10</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row>
    <row r="10" spans="1:29" ht="18.75" x14ac:dyDescent="0.25">
      <c r="A10" s="13"/>
      <c r="B10" s="13"/>
      <c r="C10" s="13"/>
      <c r="D10" s="13"/>
      <c r="E10" s="13"/>
      <c r="F10" s="13"/>
      <c r="G10" s="13"/>
      <c r="H10" s="93"/>
      <c r="I10" s="93"/>
      <c r="J10" s="93"/>
      <c r="K10" s="93"/>
      <c r="L10" s="93"/>
      <c r="M10" s="93"/>
      <c r="N10" s="93"/>
      <c r="O10" s="93"/>
      <c r="P10" s="93"/>
      <c r="Q10" s="93"/>
      <c r="R10" s="93"/>
      <c r="S10" s="93"/>
      <c r="T10" s="93"/>
      <c r="U10" s="93"/>
      <c r="V10" s="93"/>
      <c r="W10" s="93"/>
      <c r="X10" s="93"/>
      <c r="Y10" s="93"/>
      <c r="Z10" s="93"/>
      <c r="AA10" s="93"/>
      <c r="AB10" s="93"/>
      <c r="AC10" s="93"/>
    </row>
    <row r="11" spans="1:29" x14ac:dyDescent="0.25">
      <c r="A11" s="317" t="s">
        <v>590</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row>
    <row r="12" spans="1:29" x14ac:dyDescent="0.25">
      <c r="A12" s="312" t="s">
        <v>9</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row>
    <row r="13" spans="1:29" ht="16.5" customHeight="1" x14ac:dyDescent="0.3">
      <c r="A13" s="11"/>
      <c r="B13" s="11"/>
      <c r="C13" s="11"/>
      <c r="D13" s="11"/>
      <c r="E13" s="11"/>
      <c r="F13" s="11"/>
      <c r="G13" s="11"/>
      <c r="H13" s="92"/>
      <c r="I13" s="92"/>
      <c r="J13" s="92"/>
      <c r="K13" s="92"/>
      <c r="L13" s="92"/>
      <c r="M13" s="92"/>
      <c r="N13" s="92"/>
      <c r="O13" s="92"/>
      <c r="P13" s="92"/>
      <c r="Q13" s="92"/>
      <c r="R13" s="92"/>
      <c r="S13" s="92"/>
      <c r="T13" s="92"/>
      <c r="U13" s="92"/>
      <c r="V13" s="92"/>
      <c r="W13" s="92"/>
      <c r="X13" s="92"/>
      <c r="Y13" s="92"/>
      <c r="Z13" s="92"/>
      <c r="AA13" s="92"/>
      <c r="AB13" s="92"/>
      <c r="AC13" s="92"/>
    </row>
    <row r="14" spans="1:29" x14ac:dyDescent="0.25">
      <c r="A14" s="318" t="str">
        <f>'1. паспорт местоположение'!A15:C15</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row>
    <row r="15" spans="1:29" ht="15.75" customHeight="1" x14ac:dyDescent="0.25">
      <c r="A15" s="312" t="s">
        <v>7</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7" spans="1:32" x14ac:dyDescent="0.25">
      <c r="A17" s="72"/>
      <c r="H17" s="72"/>
      <c r="I17" s="72"/>
      <c r="J17" s="72"/>
      <c r="K17" s="72"/>
      <c r="L17" s="72"/>
      <c r="M17" s="72"/>
      <c r="N17" s="72"/>
      <c r="O17" s="72"/>
      <c r="P17" s="72"/>
      <c r="Q17" s="72"/>
      <c r="R17" s="72"/>
      <c r="S17" s="72"/>
      <c r="T17" s="72"/>
      <c r="U17" s="72"/>
      <c r="V17" s="72"/>
      <c r="W17" s="72"/>
      <c r="X17" s="72"/>
      <c r="Y17" s="72"/>
      <c r="Z17" s="72"/>
      <c r="AA17" s="72"/>
      <c r="AB17" s="72"/>
    </row>
    <row r="18" spans="1:32" x14ac:dyDescent="0.25">
      <c r="A18" s="382" t="s">
        <v>507</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32" x14ac:dyDescent="0.25">
      <c r="A19" s="72"/>
      <c r="B19" s="72"/>
      <c r="C19" s="72"/>
      <c r="D19" s="72"/>
      <c r="E19" s="72"/>
      <c r="F19" s="72"/>
      <c r="H19" s="72"/>
      <c r="I19" s="72"/>
      <c r="J19" s="72"/>
      <c r="K19" s="72"/>
      <c r="L19" s="72"/>
      <c r="M19" s="72"/>
      <c r="N19" s="72"/>
      <c r="O19" s="72"/>
      <c r="P19" s="72"/>
      <c r="Q19" s="72"/>
      <c r="R19" s="72"/>
      <c r="S19" s="72"/>
      <c r="T19" s="72"/>
      <c r="U19" s="72"/>
      <c r="V19" s="72"/>
      <c r="W19" s="72"/>
      <c r="X19" s="72"/>
      <c r="Y19" s="72"/>
      <c r="Z19" s="72"/>
      <c r="AA19" s="72"/>
      <c r="AB19" s="72"/>
    </row>
    <row r="20" spans="1:32" ht="33" customHeight="1" x14ac:dyDescent="0.25">
      <c r="A20" s="379" t="s">
        <v>204</v>
      </c>
      <c r="B20" s="379" t="s">
        <v>203</v>
      </c>
      <c r="C20" s="368" t="s">
        <v>202</v>
      </c>
      <c r="D20" s="368"/>
      <c r="E20" s="381" t="s">
        <v>201</v>
      </c>
      <c r="F20" s="381"/>
      <c r="G20" s="379" t="s">
        <v>594</v>
      </c>
      <c r="H20" s="387" t="s">
        <v>549</v>
      </c>
      <c r="I20" s="388"/>
      <c r="J20" s="388"/>
      <c r="K20" s="388"/>
      <c r="L20" s="387" t="s">
        <v>550</v>
      </c>
      <c r="M20" s="388"/>
      <c r="N20" s="388"/>
      <c r="O20" s="388"/>
      <c r="P20" s="387" t="s">
        <v>551</v>
      </c>
      <c r="Q20" s="388"/>
      <c r="R20" s="388"/>
      <c r="S20" s="388"/>
      <c r="T20" s="387" t="s">
        <v>552</v>
      </c>
      <c r="U20" s="388"/>
      <c r="V20" s="388"/>
      <c r="W20" s="388"/>
      <c r="X20" s="387" t="s">
        <v>553</v>
      </c>
      <c r="Y20" s="388"/>
      <c r="Z20" s="388"/>
      <c r="AA20" s="388"/>
      <c r="AB20" s="383" t="s">
        <v>200</v>
      </c>
      <c r="AC20" s="384"/>
      <c r="AD20" s="91"/>
      <c r="AE20" s="91"/>
      <c r="AF20" s="91"/>
    </row>
    <row r="21" spans="1:32" ht="99.75" customHeight="1" x14ac:dyDescent="0.25">
      <c r="A21" s="380"/>
      <c r="B21" s="380"/>
      <c r="C21" s="368"/>
      <c r="D21" s="368"/>
      <c r="E21" s="381"/>
      <c r="F21" s="381"/>
      <c r="G21" s="380"/>
      <c r="H21" s="368" t="s">
        <v>3</v>
      </c>
      <c r="I21" s="368"/>
      <c r="J21" s="368" t="s">
        <v>199</v>
      </c>
      <c r="K21" s="368"/>
      <c r="L21" s="368" t="s">
        <v>3</v>
      </c>
      <c r="M21" s="368"/>
      <c r="N21" s="368" t="s">
        <v>199</v>
      </c>
      <c r="O21" s="368"/>
      <c r="P21" s="368" t="s">
        <v>3</v>
      </c>
      <c r="Q21" s="368"/>
      <c r="R21" s="368" t="s">
        <v>199</v>
      </c>
      <c r="S21" s="368"/>
      <c r="T21" s="368" t="s">
        <v>3</v>
      </c>
      <c r="U21" s="368"/>
      <c r="V21" s="368" t="s">
        <v>199</v>
      </c>
      <c r="W21" s="368"/>
      <c r="X21" s="368" t="s">
        <v>3</v>
      </c>
      <c r="Y21" s="368"/>
      <c r="Z21" s="368" t="s">
        <v>199</v>
      </c>
      <c r="AA21" s="368"/>
      <c r="AB21" s="385"/>
      <c r="AC21" s="386"/>
    </row>
    <row r="22" spans="1:32" ht="89.25" customHeight="1" x14ac:dyDescent="0.25">
      <c r="A22" s="375"/>
      <c r="B22" s="375"/>
      <c r="C22" s="88" t="s">
        <v>3</v>
      </c>
      <c r="D22" s="88" t="s">
        <v>195</v>
      </c>
      <c r="E22" s="90" t="s">
        <v>198</v>
      </c>
      <c r="F22" s="90" t="s">
        <v>197</v>
      </c>
      <c r="G22" s="375"/>
      <c r="H22" s="89" t="s">
        <v>487</v>
      </c>
      <c r="I22" s="89" t="s">
        <v>488</v>
      </c>
      <c r="J22" s="89" t="s">
        <v>487</v>
      </c>
      <c r="K22" s="89" t="s">
        <v>488</v>
      </c>
      <c r="L22" s="89" t="s">
        <v>487</v>
      </c>
      <c r="M22" s="89" t="s">
        <v>488</v>
      </c>
      <c r="N22" s="89" t="s">
        <v>487</v>
      </c>
      <c r="O22" s="89" t="s">
        <v>488</v>
      </c>
      <c r="P22" s="89" t="s">
        <v>487</v>
      </c>
      <c r="Q22" s="89" t="s">
        <v>488</v>
      </c>
      <c r="R22" s="89" t="s">
        <v>487</v>
      </c>
      <c r="S22" s="89" t="s">
        <v>488</v>
      </c>
      <c r="T22" s="89" t="s">
        <v>487</v>
      </c>
      <c r="U22" s="89" t="s">
        <v>488</v>
      </c>
      <c r="V22" s="89" t="s">
        <v>487</v>
      </c>
      <c r="W22" s="89" t="s">
        <v>488</v>
      </c>
      <c r="X22" s="89" t="s">
        <v>487</v>
      </c>
      <c r="Y22" s="89" t="s">
        <v>488</v>
      </c>
      <c r="Z22" s="89" t="s">
        <v>487</v>
      </c>
      <c r="AA22" s="89" t="s">
        <v>488</v>
      </c>
      <c r="AB22" s="88" t="s">
        <v>196</v>
      </c>
      <c r="AC22" s="88" t="s">
        <v>195</v>
      </c>
    </row>
    <row r="23" spans="1:32" ht="19.5" customHeight="1" x14ac:dyDescent="0.25">
      <c r="A23" s="81">
        <v>1</v>
      </c>
      <c r="B23" s="81">
        <v>2</v>
      </c>
      <c r="C23" s="81">
        <v>3</v>
      </c>
      <c r="D23" s="81">
        <v>4</v>
      </c>
      <c r="E23" s="81">
        <v>5</v>
      </c>
      <c r="F23" s="81">
        <v>6</v>
      </c>
      <c r="G23" s="181">
        <v>7</v>
      </c>
      <c r="H23" s="181">
        <v>12</v>
      </c>
      <c r="I23" s="181">
        <v>13</v>
      </c>
      <c r="J23" s="181">
        <v>14</v>
      </c>
      <c r="K23" s="181">
        <v>15</v>
      </c>
      <c r="L23" s="181">
        <v>16</v>
      </c>
      <c r="M23" s="181">
        <v>17</v>
      </c>
      <c r="N23" s="181">
        <v>18</v>
      </c>
      <c r="O23" s="181">
        <v>19</v>
      </c>
      <c r="P23" s="197">
        <v>16</v>
      </c>
      <c r="Q23" s="197">
        <v>17</v>
      </c>
      <c r="R23" s="197">
        <v>18</v>
      </c>
      <c r="S23" s="197">
        <v>19</v>
      </c>
      <c r="T23" s="197">
        <v>16</v>
      </c>
      <c r="U23" s="197">
        <v>17</v>
      </c>
      <c r="V23" s="197">
        <v>18</v>
      </c>
      <c r="W23" s="197">
        <v>19</v>
      </c>
      <c r="X23" s="197">
        <v>16</v>
      </c>
      <c r="Y23" s="197">
        <v>17</v>
      </c>
      <c r="Z23" s="197">
        <v>18</v>
      </c>
      <c r="AA23" s="197">
        <v>19</v>
      </c>
      <c r="AB23" s="181">
        <v>20</v>
      </c>
      <c r="AC23" s="181">
        <v>21</v>
      </c>
    </row>
    <row r="24" spans="1:32" ht="47.25" customHeight="1" x14ac:dyDescent="0.25">
      <c r="A24" s="86">
        <v>1</v>
      </c>
      <c r="B24" s="85" t="s">
        <v>194</v>
      </c>
      <c r="C24" s="200">
        <v>0</v>
      </c>
      <c r="D24" s="200">
        <f>D30*1.2</f>
        <v>17.5458</v>
      </c>
      <c r="E24" s="307">
        <v>0</v>
      </c>
      <c r="F24" s="307">
        <v>0</v>
      </c>
      <c r="G24" s="307">
        <v>0</v>
      </c>
      <c r="H24" s="307">
        <v>0</v>
      </c>
      <c r="I24" s="307">
        <v>0</v>
      </c>
      <c r="J24" s="201">
        <f t="shared" ref="J24:J64" si="0">D24</f>
        <v>17.5458</v>
      </c>
      <c r="K24" s="201">
        <v>0</v>
      </c>
      <c r="L24" s="201">
        <v>0</v>
      </c>
      <c r="M24" s="201">
        <v>0</v>
      </c>
      <c r="N24" s="201">
        <v>0</v>
      </c>
      <c r="O24" s="201">
        <v>0</v>
      </c>
      <c r="P24" s="201">
        <v>0</v>
      </c>
      <c r="Q24" s="201">
        <v>0</v>
      </c>
      <c r="R24" s="201">
        <v>0</v>
      </c>
      <c r="S24" s="201">
        <v>0</v>
      </c>
      <c r="T24" s="201">
        <v>0</v>
      </c>
      <c r="U24" s="201">
        <v>0</v>
      </c>
      <c r="V24" s="201">
        <v>0</v>
      </c>
      <c r="W24" s="201">
        <v>0</v>
      </c>
      <c r="X24" s="201">
        <v>0</v>
      </c>
      <c r="Y24" s="201">
        <v>0</v>
      </c>
      <c r="Z24" s="201">
        <v>0</v>
      </c>
      <c r="AA24" s="201">
        <v>0</v>
      </c>
      <c r="AB24" s="201">
        <v>0</v>
      </c>
      <c r="AC24" s="202">
        <f>J24+N24+R24+V24+Z24</f>
        <v>17.5458</v>
      </c>
    </row>
    <row r="25" spans="1:32" ht="24" customHeight="1" x14ac:dyDescent="0.25">
      <c r="A25" s="83" t="s">
        <v>193</v>
      </c>
      <c r="B25" s="56" t="s">
        <v>192</v>
      </c>
      <c r="C25" s="200">
        <v>0</v>
      </c>
      <c r="D25" s="200"/>
      <c r="E25" s="307">
        <v>0</v>
      </c>
      <c r="F25" s="307">
        <v>0</v>
      </c>
      <c r="G25" s="307">
        <v>0</v>
      </c>
      <c r="H25" s="307">
        <v>0</v>
      </c>
      <c r="I25" s="307">
        <v>0</v>
      </c>
      <c r="J25" s="201">
        <f t="shared" si="0"/>
        <v>0</v>
      </c>
      <c r="K25" s="201">
        <v>0</v>
      </c>
      <c r="L25" s="201">
        <v>0</v>
      </c>
      <c r="M25" s="201">
        <v>0</v>
      </c>
      <c r="N25" s="201">
        <v>0</v>
      </c>
      <c r="O25" s="201">
        <v>0</v>
      </c>
      <c r="P25" s="201">
        <v>0</v>
      </c>
      <c r="Q25" s="201">
        <v>0</v>
      </c>
      <c r="R25" s="201">
        <v>0</v>
      </c>
      <c r="S25" s="201">
        <v>0</v>
      </c>
      <c r="T25" s="201">
        <v>0</v>
      </c>
      <c r="U25" s="201">
        <v>0</v>
      </c>
      <c r="V25" s="201">
        <v>0</v>
      </c>
      <c r="W25" s="201">
        <v>0</v>
      </c>
      <c r="X25" s="201">
        <v>0</v>
      </c>
      <c r="Y25" s="201">
        <v>0</v>
      </c>
      <c r="Z25" s="201">
        <v>0</v>
      </c>
      <c r="AA25" s="201">
        <v>0</v>
      </c>
      <c r="AB25" s="201">
        <v>0</v>
      </c>
      <c r="AC25" s="202">
        <f t="shared" ref="AC25:AC64" si="1">J25+N25+R25+V25+Z25</f>
        <v>0</v>
      </c>
    </row>
    <row r="26" spans="1:32" x14ac:dyDescent="0.25">
      <c r="A26" s="83" t="s">
        <v>191</v>
      </c>
      <c r="B26" s="56" t="s">
        <v>190</v>
      </c>
      <c r="C26" s="200">
        <v>0</v>
      </c>
      <c r="D26" s="200"/>
      <c r="E26" s="307">
        <v>0</v>
      </c>
      <c r="F26" s="307">
        <v>0</v>
      </c>
      <c r="G26" s="307">
        <v>0</v>
      </c>
      <c r="H26" s="307">
        <v>0</v>
      </c>
      <c r="I26" s="307">
        <v>0</v>
      </c>
      <c r="J26" s="201">
        <f t="shared" si="0"/>
        <v>0</v>
      </c>
      <c r="K26" s="201">
        <v>0</v>
      </c>
      <c r="L26" s="201">
        <v>0</v>
      </c>
      <c r="M26" s="201">
        <v>0</v>
      </c>
      <c r="N26" s="201">
        <v>0</v>
      </c>
      <c r="O26" s="201">
        <v>0</v>
      </c>
      <c r="P26" s="201">
        <v>0</v>
      </c>
      <c r="Q26" s="201">
        <v>0</v>
      </c>
      <c r="R26" s="201">
        <v>0</v>
      </c>
      <c r="S26" s="201">
        <v>0</v>
      </c>
      <c r="T26" s="201">
        <v>0</v>
      </c>
      <c r="U26" s="201">
        <v>0</v>
      </c>
      <c r="V26" s="201">
        <v>0</v>
      </c>
      <c r="W26" s="201">
        <v>0</v>
      </c>
      <c r="X26" s="201">
        <v>0</v>
      </c>
      <c r="Y26" s="201">
        <v>0</v>
      </c>
      <c r="Z26" s="201">
        <v>0</v>
      </c>
      <c r="AA26" s="201">
        <v>0</v>
      </c>
      <c r="AB26" s="201">
        <v>0</v>
      </c>
      <c r="AC26" s="202">
        <f t="shared" si="1"/>
        <v>0</v>
      </c>
    </row>
    <row r="27" spans="1:32" ht="31.5" x14ac:dyDescent="0.25">
      <c r="A27" s="83" t="s">
        <v>189</v>
      </c>
      <c r="B27" s="56" t="s">
        <v>443</v>
      </c>
      <c r="C27" s="200">
        <v>0</v>
      </c>
      <c r="D27" s="200">
        <f>D30</f>
        <v>14.621500000000001</v>
      </c>
      <c r="E27" s="307">
        <v>0</v>
      </c>
      <c r="F27" s="307">
        <v>0</v>
      </c>
      <c r="G27" s="307">
        <v>0</v>
      </c>
      <c r="H27" s="307">
        <v>0</v>
      </c>
      <c r="I27" s="307">
        <v>0</v>
      </c>
      <c r="J27" s="201">
        <f t="shared" si="0"/>
        <v>14.621500000000001</v>
      </c>
      <c r="K27" s="201">
        <v>0</v>
      </c>
      <c r="L27" s="201">
        <v>0</v>
      </c>
      <c r="M27" s="201">
        <v>0</v>
      </c>
      <c r="N27" s="201">
        <v>0</v>
      </c>
      <c r="O27" s="201">
        <v>0</v>
      </c>
      <c r="P27" s="201">
        <v>0</v>
      </c>
      <c r="Q27" s="201">
        <v>0</v>
      </c>
      <c r="R27" s="201">
        <v>0</v>
      </c>
      <c r="S27" s="201">
        <v>0</v>
      </c>
      <c r="T27" s="201">
        <v>0</v>
      </c>
      <c r="U27" s="201">
        <v>0</v>
      </c>
      <c r="V27" s="201">
        <v>0</v>
      </c>
      <c r="W27" s="201">
        <v>0</v>
      </c>
      <c r="X27" s="201">
        <v>0</v>
      </c>
      <c r="Y27" s="201">
        <v>0</v>
      </c>
      <c r="Z27" s="201">
        <v>0</v>
      </c>
      <c r="AA27" s="201">
        <v>0</v>
      </c>
      <c r="AB27" s="201">
        <v>0</v>
      </c>
      <c r="AC27" s="202">
        <f t="shared" si="1"/>
        <v>14.621500000000001</v>
      </c>
    </row>
    <row r="28" spans="1:32" x14ac:dyDescent="0.25">
      <c r="A28" s="83" t="s">
        <v>188</v>
      </c>
      <c r="B28" s="56" t="s">
        <v>187</v>
      </c>
      <c r="C28" s="200">
        <v>0</v>
      </c>
      <c r="D28" s="200"/>
      <c r="E28" s="307">
        <v>0</v>
      </c>
      <c r="F28" s="307">
        <v>0</v>
      </c>
      <c r="G28" s="307">
        <v>0</v>
      </c>
      <c r="H28" s="307">
        <v>0</v>
      </c>
      <c r="I28" s="307">
        <v>0</v>
      </c>
      <c r="J28" s="201">
        <f t="shared" si="0"/>
        <v>0</v>
      </c>
      <c r="K28" s="201">
        <v>0</v>
      </c>
      <c r="L28" s="201">
        <v>0</v>
      </c>
      <c r="M28" s="201">
        <v>0</v>
      </c>
      <c r="N28" s="201">
        <v>0</v>
      </c>
      <c r="O28" s="201">
        <v>0</v>
      </c>
      <c r="P28" s="201">
        <v>0</v>
      </c>
      <c r="Q28" s="201">
        <v>0</v>
      </c>
      <c r="R28" s="201">
        <v>0</v>
      </c>
      <c r="S28" s="201">
        <v>0</v>
      </c>
      <c r="T28" s="201">
        <v>0</v>
      </c>
      <c r="U28" s="201">
        <v>0</v>
      </c>
      <c r="V28" s="201">
        <v>0</v>
      </c>
      <c r="W28" s="201">
        <v>0</v>
      </c>
      <c r="X28" s="201">
        <v>0</v>
      </c>
      <c r="Y28" s="201">
        <v>0</v>
      </c>
      <c r="Z28" s="201">
        <v>0</v>
      </c>
      <c r="AA28" s="201">
        <v>0</v>
      </c>
      <c r="AB28" s="201">
        <v>0</v>
      </c>
      <c r="AC28" s="202">
        <f t="shared" si="1"/>
        <v>0</v>
      </c>
    </row>
    <row r="29" spans="1:32" x14ac:dyDescent="0.25">
      <c r="A29" s="83" t="s">
        <v>186</v>
      </c>
      <c r="B29" s="87" t="s">
        <v>185</v>
      </c>
      <c r="C29" s="200">
        <v>0</v>
      </c>
      <c r="D29" s="200">
        <f>D24-D30</f>
        <v>2.9242999999999988</v>
      </c>
      <c r="E29" s="307">
        <v>0</v>
      </c>
      <c r="F29" s="307">
        <v>0</v>
      </c>
      <c r="G29" s="307">
        <v>0</v>
      </c>
      <c r="H29" s="307">
        <v>0</v>
      </c>
      <c r="I29" s="307">
        <v>0</v>
      </c>
      <c r="J29" s="201">
        <f t="shared" si="0"/>
        <v>2.9242999999999988</v>
      </c>
      <c r="K29" s="201">
        <v>0</v>
      </c>
      <c r="L29" s="201">
        <v>0</v>
      </c>
      <c r="M29" s="201">
        <v>0</v>
      </c>
      <c r="N29" s="201">
        <v>0</v>
      </c>
      <c r="O29" s="201">
        <v>0</v>
      </c>
      <c r="P29" s="201">
        <v>0</v>
      </c>
      <c r="Q29" s="201">
        <v>0</v>
      </c>
      <c r="R29" s="201">
        <v>0</v>
      </c>
      <c r="S29" s="201">
        <v>0</v>
      </c>
      <c r="T29" s="201">
        <v>0</v>
      </c>
      <c r="U29" s="201">
        <v>0</v>
      </c>
      <c r="V29" s="201">
        <v>0</v>
      </c>
      <c r="W29" s="201">
        <v>0</v>
      </c>
      <c r="X29" s="201">
        <v>0</v>
      </c>
      <c r="Y29" s="201">
        <v>0</v>
      </c>
      <c r="Z29" s="201">
        <v>0</v>
      </c>
      <c r="AA29" s="201">
        <v>0</v>
      </c>
      <c r="AB29" s="201">
        <v>0</v>
      </c>
      <c r="AC29" s="202">
        <f t="shared" si="1"/>
        <v>2.9242999999999988</v>
      </c>
    </row>
    <row r="30" spans="1:32" ht="47.25" x14ac:dyDescent="0.25">
      <c r="A30" s="86" t="s">
        <v>65</v>
      </c>
      <c r="B30" s="85" t="s">
        <v>184</v>
      </c>
      <c r="C30" s="200">
        <v>0</v>
      </c>
      <c r="D30" s="200">
        <f>D31+D32+D33+D34</f>
        <v>14.621500000000001</v>
      </c>
      <c r="E30" s="307">
        <v>0</v>
      </c>
      <c r="F30" s="307">
        <v>0</v>
      </c>
      <c r="G30" s="307">
        <v>0</v>
      </c>
      <c r="H30" s="307">
        <v>0</v>
      </c>
      <c r="I30" s="307">
        <v>0</v>
      </c>
      <c r="J30" s="201">
        <f t="shared" si="0"/>
        <v>14.621500000000001</v>
      </c>
      <c r="K30" s="201">
        <v>0</v>
      </c>
      <c r="L30" s="201">
        <v>0</v>
      </c>
      <c r="M30" s="201">
        <v>0</v>
      </c>
      <c r="N30" s="201">
        <v>0</v>
      </c>
      <c r="O30" s="201">
        <v>0</v>
      </c>
      <c r="P30" s="201">
        <v>0</v>
      </c>
      <c r="Q30" s="201">
        <v>0</v>
      </c>
      <c r="R30" s="201">
        <v>0</v>
      </c>
      <c r="S30" s="201">
        <v>0</v>
      </c>
      <c r="T30" s="201">
        <v>0</v>
      </c>
      <c r="U30" s="201">
        <v>0</v>
      </c>
      <c r="V30" s="201">
        <v>0</v>
      </c>
      <c r="W30" s="201">
        <v>0</v>
      </c>
      <c r="X30" s="201">
        <v>0</v>
      </c>
      <c r="Y30" s="201">
        <v>0</v>
      </c>
      <c r="Z30" s="201">
        <v>0</v>
      </c>
      <c r="AA30" s="201">
        <v>0</v>
      </c>
      <c r="AB30" s="201">
        <v>0</v>
      </c>
      <c r="AC30" s="202">
        <f t="shared" si="1"/>
        <v>14.621500000000001</v>
      </c>
    </row>
    <row r="31" spans="1:32" x14ac:dyDescent="0.25">
      <c r="A31" s="86" t="s">
        <v>183</v>
      </c>
      <c r="B31" s="56" t="s">
        <v>182</v>
      </c>
      <c r="C31" s="200">
        <v>0</v>
      </c>
      <c r="D31" s="200">
        <v>1.0370600000000001</v>
      </c>
      <c r="E31" s="307">
        <v>0</v>
      </c>
      <c r="F31" s="307">
        <v>0</v>
      </c>
      <c r="G31" s="307">
        <v>0</v>
      </c>
      <c r="H31" s="307">
        <v>0</v>
      </c>
      <c r="I31" s="307">
        <v>0</v>
      </c>
      <c r="J31" s="201">
        <f t="shared" si="0"/>
        <v>1.0370600000000001</v>
      </c>
      <c r="K31" s="201">
        <v>0</v>
      </c>
      <c r="L31" s="201">
        <v>0</v>
      </c>
      <c r="M31" s="201">
        <v>0</v>
      </c>
      <c r="N31" s="201">
        <v>0</v>
      </c>
      <c r="O31" s="201">
        <v>0</v>
      </c>
      <c r="P31" s="201">
        <v>0</v>
      </c>
      <c r="Q31" s="201">
        <v>0</v>
      </c>
      <c r="R31" s="201">
        <v>0</v>
      </c>
      <c r="S31" s="201">
        <v>0</v>
      </c>
      <c r="T31" s="201">
        <v>0</v>
      </c>
      <c r="U31" s="201">
        <v>0</v>
      </c>
      <c r="V31" s="201">
        <v>0</v>
      </c>
      <c r="W31" s="201">
        <v>0</v>
      </c>
      <c r="X31" s="201">
        <v>0</v>
      </c>
      <c r="Y31" s="201">
        <v>0</v>
      </c>
      <c r="Z31" s="201">
        <v>0</v>
      </c>
      <c r="AA31" s="201">
        <v>0</v>
      </c>
      <c r="AB31" s="201">
        <v>0</v>
      </c>
      <c r="AC31" s="202">
        <f t="shared" si="1"/>
        <v>1.0370600000000001</v>
      </c>
    </row>
    <row r="32" spans="1:32" ht="31.5" x14ac:dyDescent="0.25">
      <c r="A32" s="86" t="s">
        <v>181</v>
      </c>
      <c r="B32" s="56" t="s">
        <v>180</v>
      </c>
      <c r="C32" s="200">
        <v>0</v>
      </c>
      <c r="D32" s="200">
        <v>0.19239999999999999</v>
      </c>
      <c r="E32" s="307">
        <v>0</v>
      </c>
      <c r="F32" s="307">
        <v>0</v>
      </c>
      <c r="G32" s="307">
        <v>0</v>
      </c>
      <c r="H32" s="307">
        <v>0</v>
      </c>
      <c r="I32" s="307">
        <v>0</v>
      </c>
      <c r="J32" s="201">
        <f t="shared" si="0"/>
        <v>0.19239999999999999</v>
      </c>
      <c r="K32" s="201">
        <v>0</v>
      </c>
      <c r="L32" s="201">
        <v>0</v>
      </c>
      <c r="M32" s="201">
        <v>0</v>
      </c>
      <c r="N32" s="201">
        <v>0</v>
      </c>
      <c r="O32" s="201">
        <v>0</v>
      </c>
      <c r="P32" s="201">
        <v>0</v>
      </c>
      <c r="Q32" s="201">
        <v>0</v>
      </c>
      <c r="R32" s="201">
        <v>0</v>
      </c>
      <c r="S32" s="201">
        <v>0</v>
      </c>
      <c r="T32" s="201">
        <v>0</v>
      </c>
      <c r="U32" s="201">
        <v>0</v>
      </c>
      <c r="V32" s="201">
        <v>0</v>
      </c>
      <c r="W32" s="201">
        <v>0</v>
      </c>
      <c r="X32" s="201">
        <v>0</v>
      </c>
      <c r="Y32" s="201">
        <v>0</v>
      </c>
      <c r="Z32" s="201">
        <v>0</v>
      </c>
      <c r="AA32" s="201">
        <v>0</v>
      </c>
      <c r="AB32" s="201">
        <v>0</v>
      </c>
      <c r="AC32" s="202">
        <f t="shared" si="1"/>
        <v>0.19239999999999999</v>
      </c>
    </row>
    <row r="33" spans="1:29" x14ac:dyDescent="0.25">
      <c r="A33" s="86" t="s">
        <v>179</v>
      </c>
      <c r="B33" s="56" t="s">
        <v>178</v>
      </c>
      <c r="C33" s="200">
        <v>0</v>
      </c>
      <c r="D33" s="200">
        <v>8.3873300000000004</v>
      </c>
      <c r="E33" s="307">
        <v>0</v>
      </c>
      <c r="F33" s="307">
        <v>0</v>
      </c>
      <c r="G33" s="307">
        <v>0</v>
      </c>
      <c r="H33" s="307">
        <v>0</v>
      </c>
      <c r="I33" s="307">
        <v>0</v>
      </c>
      <c r="J33" s="201">
        <f t="shared" si="0"/>
        <v>8.3873300000000004</v>
      </c>
      <c r="K33" s="201">
        <v>0</v>
      </c>
      <c r="L33" s="201">
        <v>0</v>
      </c>
      <c r="M33" s="201">
        <v>0</v>
      </c>
      <c r="N33" s="201">
        <v>0</v>
      </c>
      <c r="O33" s="201">
        <v>0</v>
      </c>
      <c r="P33" s="201">
        <v>0</v>
      </c>
      <c r="Q33" s="201">
        <v>0</v>
      </c>
      <c r="R33" s="201">
        <v>0</v>
      </c>
      <c r="S33" s="201">
        <v>0</v>
      </c>
      <c r="T33" s="201">
        <v>0</v>
      </c>
      <c r="U33" s="201">
        <v>0</v>
      </c>
      <c r="V33" s="201">
        <v>0</v>
      </c>
      <c r="W33" s="201">
        <v>0</v>
      </c>
      <c r="X33" s="201">
        <v>0</v>
      </c>
      <c r="Y33" s="201">
        <v>0</v>
      </c>
      <c r="Z33" s="201">
        <v>0</v>
      </c>
      <c r="AA33" s="201">
        <v>0</v>
      </c>
      <c r="AB33" s="201">
        <v>0</v>
      </c>
      <c r="AC33" s="202">
        <f t="shared" si="1"/>
        <v>8.3873300000000004</v>
      </c>
    </row>
    <row r="34" spans="1:29" x14ac:dyDescent="0.25">
      <c r="A34" s="86" t="s">
        <v>177</v>
      </c>
      <c r="B34" s="56" t="s">
        <v>176</v>
      </c>
      <c r="C34" s="200">
        <v>0</v>
      </c>
      <c r="D34" s="200">
        <v>5.0047100000000002</v>
      </c>
      <c r="E34" s="307">
        <v>0</v>
      </c>
      <c r="F34" s="307">
        <v>0</v>
      </c>
      <c r="G34" s="307">
        <v>0</v>
      </c>
      <c r="H34" s="307">
        <v>0</v>
      </c>
      <c r="I34" s="307">
        <v>0</v>
      </c>
      <c r="J34" s="201">
        <f t="shared" si="0"/>
        <v>5.0047100000000002</v>
      </c>
      <c r="K34" s="201">
        <v>0</v>
      </c>
      <c r="L34" s="201">
        <v>0</v>
      </c>
      <c r="M34" s="201">
        <v>0</v>
      </c>
      <c r="N34" s="201">
        <v>0</v>
      </c>
      <c r="O34" s="201">
        <v>0</v>
      </c>
      <c r="P34" s="201">
        <v>0</v>
      </c>
      <c r="Q34" s="201">
        <v>0</v>
      </c>
      <c r="R34" s="201">
        <v>0</v>
      </c>
      <c r="S34" s="201">
        <v>0</v>
      </c>
      <c r="T34" s="201">
        <v>0</v>
      </c>
      <c r="U34" s="201">
        <v>0</v>
      </c>
      <c r="V34" s="201">
        <v>0</v>
      </c>
      <c r="W34" s="201">
        <v>0</v>
      </c>
      <c r="X34" s="201">
        <v>0</v>
      </c>
      <c r="Y34" s="201">
        <v>0</v>
      </c>
      <c r="Z34" s="201">
        <v>0</v>
      </c>
      <c r="AA34" s="201">
        <v>0</v>
      </c>
      <c r="AB34" s="201">
        <v>0</v>
      </c>
      <c r="AC34" s="202">
        <f t="shared" si="1"/>
        <v>5.0047100000000002</v>
      </c>
    </row>
    <row r="35" spans="1:29" ht="31.5" x14ac:dyDescent="0.25">
      <c r="A35" s="86" t="s">
        <v>64</v>
      </c>
      <c r="B35" s="85" t="s">
        <v>175</v>
      </c>
      <c r="C35" s="199"/>
      <c r="D35" s="199"/>
      <c r="E35" s="307">
        <v>0</v>
      </c>
      <c r="F35" s="307">
        <v>0</v>
      </c>
      <c r="G35" s="307">
        <v>0</v>
      </c>
      <c r="H35" s="307">
        <v>0</v>
      </c>
      <c r="I35" s="307">
        <v>0</v>
      </c>
      <c r="J35" s="201">
        <f t="shared" si="0"/>
        <v>0</v>
      </c>
      <c r="K35" s="201">
        <v>0</v>
      </c>
      <c r="L35" s="201">
        <v>0</v>
      </c>
      <c r="M35" s="201">
        <v>0</v>
      </c>
      <c r="N35" s="201">
        <v>0</v>
      </c>
      <c r="O35" s="201">
        <v>0</v>
      </c>
      <c r="P35" s="201">
        <v>0</v>
      </c>
      <c r="Q35" s="201">
        <v>0</v>
      </c>
      <c r="R35" s="201">
        <v>0</v>
      </c>
      <c r="S35" s="201">
        <v>0</v>
      </c>
      <c r="T35" s="201">
        <v>0</v>
      </c>
      <c r="U35" s="201">
        <v>0</v>
      </c>
      <c r="V35" s="201">
        <v>0</v>
      </c>
      <c r="W35" s="201">
        <v>0</v>
      </c>
      <c r="X35" s="201">
        <v>0</v>
      </c>
      <c r="Y35" s="201">
        <v>0</v>
      </c>
      <c r="Z35" s="201">
        <v>0</v>
      </c>
      <c r="AA35" s="201">
        <v>0</v>
      </c>
      <c r="AB35" s="201">
        <v>0</v>
      </c>
      <c r="AC35" s="202">
        <f t="shared" si="1"/>
        <v>0</v>
      </c>
    </row>
    <row r="36" spans="1:29" ht="31.5" x14ac:dyDescent="0.25">
      <c r="A36" s="83" t="s">
        <v>174</v>
      </c>
      <c r="B36" s="82" t="s">
        <v>173</v>
      </c>
      <c r="C36" s="82"/>
      <c r="D36" s="82"/>
      <c r="E36" s="307">
        <v>0</v>
      </c>
      <c r="F36" s="307">
        <v>0</v>
      </c>
      <c r="G36" s="307">
        <v>0</v>
      </c>
      <c r="H36" s="307">
        <v>0</v>
      </c>
      <c r="I36" s="307">
        <v>0</v>
      </c>
      <c r="J36" s="201">
        <f t="shared" si="0"/>
        <v>0</v>
      </c>
      <c r="K36" s="201">
        <v>0</v>
      </c>
      <c r="L36" s="201">
        <v>0</v>
      </c>
      <c r="M36" s="201">
        <v>0</v>
      </c>
      <c r="N36" s="201">
        <v>0</v>
      </c>
      <c r="O36" s="201">
        <v>0</v>
      </c>
      <c r="P36" s="201">
        <v>0</v>
      </c>
      <c r="Q36" s="201">
        <v>0</v>
      </c>
      <c r="R36" s="201">
        <v>0</v>
      </c>
      <c r="S36" s="201">
        <v>0</v>
      </c>
      <c r="T36" s="201">
        <v>0</v>
      </c>
      <c r="U36" s="201">
        <v>0</v>
      </c>
      <c r="V36" s="201">
        <v>0</v>
      </c>
      <c r="W36" s="201">
        <v>0</v>
      </c>
      <c r="X36" s="201">
        <v>0</v>
      </c>
      <c r="Y36" s="201">
        <v>0</v>
      </c>
      <c r="Z36" s="201">
        <v>0</v>
      </c>
      <c r="AA36" s="201">
        <v>0</v>
      </c>
      <c r="AB36" s="201">
        <v>0</v>
      </c>
      <c r="AC36" s="202">
        <f t="shared" si="1"/>
        <v>0</v>
      </c>
    </row>
    <row r="37" spans="1:29" x14ac:dyDescent="0.25">
      <c r="A37" s="83" t="s">
        <v>172</v>
      </c>
      <c r="B37" s="82" t="s">
        <v>162</v>
      </c>
      <c r="C37" s="82"/>
      <c r="D37" s="82"/>
      <c r="E37" s="307">
        <v>0</v>
      </c>
      <c r="F37" s="307">
        <v>0</v>
      </c>
      <c r="G37" s="307">
        <v>0</v>
      </c>
      <c r="H37" s="307">
        <v>0</v>
      </c>
      <c r="I37" s="307">
        <v>0</v>
      </c>
      <c r="J37" s="201">
        <f t="shared" si="0"/>
        <v>0</v>
      </c>
      <c r="K37" s="201">
        <v>0</v>
      </c>
      <c r="L37" s="201">
        <v>0</v>
      </c>
      <c r="M37" s="201">
        <v>0</v>
      </c>
      <c r="N37" s="201">
        <v>0</v>
      </c>
      <c r="O37" s="201">
        <v>0</v>
      </c>
      <c r="P37" s="201">
        <v>0</v>
      </c>
      <c r="Q37" s="201">
        <v>0</v>
      </c>
      <c r="R37" s="201">
        <v>0</v>
      </c>
      <c r="S37" s="201">
        <v>0</v>
      </c>
      <c r="T37" s="201">
        <v>0</v>
      </c>
      <c r="U37" s="201">
        <v>0</v>
      </c>
      <c r="V37" s="201">
        <v>0</v>
      </c>
      <c r="W37" s="201">
        <v>0</v>
      </c>
      <c r="X37" s="201">
        <v>0</v>
      </c>
      <c r="Y37" s="201">
        <v>0</v>
      </c>
      <c r="Z37" s="201">
        <v>0</v>
      </c>
      <c r="AA37" s="201">
        <v>0</v>
      </c>
      <c r="AB37" s="201">
        <v>0</v>
      </c>
      <c r="AC37" s="202">
        <f t="shared" si="1"/>
        <v>0</v>
      </c>
    </row>
    <row r="38" spans="1:29" x14ac:dyDescent="0.25">
      <c r="A38" s="83" t="s">
        <v>171</v>
      </c>
      <c r="B38" s="82" t="s">
        <v>160</v>
      </c>
      <c r="C38" s="82"/>
      <c r="D38" s="82"/>
      <c r="E38" s="307">
        <v>0</v>
      </c>
      <c r="F38" s="307">
        <v>0</v>
      </c>
      <c r="G38" s="307">
        <v>0</v>
      </c>
      <c r="H38" s="307">
        <v>0</v>
      </c>
      <c r="I38" s="307">
        <v>0</v>
      </c>
      <c r="J38" s="201">
        <f t="shared" si="0"/>
        <v>0</v>
      </c>
      <c r="K38" s="201">
        <v>0</v>
      </c>
      <c r="L38" s="201">
        <v>0</v>
      </c>
      <c r="M38" s="201">
        <v>0</v>
      </c>
      <c r="N38" s="201">
        <v>0</v>
      </c>
      <c r="O38" s="201">
        <v>0</v>
      </c>
      <c r="P38" s="201">
        <v>0</v>
      </c>
      <c r="Q38" s="201">
        <v>0</v>
      </c>
      <c r="R38" s="201">
        <v>0</v>
      </c>
      <c r="S38" s="201">
        <v>0</v>
      </c>
      <c r="T38" s="201">
        <v>0</v>
      </c>
      <c r="U38" s="201">
        <v>0</v>
      </c>
      <c r="V38" s="201">
        <v>0</v>
      </c>
      <c r="W38" s="201">
        <v>0</v>
      </c>
      <c r="X38" s="201">
        <v>0</v>
      </c>
      <c r="Y38" s="201">
        <v>0</v>
      </c>
      <c r="Z38" s="201">
        <v>0</v>
      </c>
      <c r="AA38" s="201">
        <v>0</v>
      </c>
      <c r="AB38" s="201">
        <v>0</v>
      </c>
      <c r="AC38" s="202">
        <f t="shared" si="1"/>
        <v>0</v>
      </c>
    </row>
    <row r="39" spans="1:29" ht="31.5" x14ac:dyDescent="0.25">
      <c r="A39" s="83" t="s">
        <v>170</v>
      </c>
      <c r="B39" s="56" t="s">
        <v>158</v>
      </c>
      <c r="C39" s="56"/>
      <c r="D39" s="56"/>
      <c r="E39" s="307">
        <v>0</v>
      </c>
      <c r="F39" s="307">
        <v>0</v>
      </c>
      <c r="G39" s="307">
        <v>0</v>
      </c>
      <c r="H39" s="307">
        <v>0</v>
      </c>
      <c r="I39" s="307">
        <v>0</v>
      </c>
      <c r="J39" s="201">
        <f t="shared" si="0"/>
        <v>0</v>
      </c>
      <c r="K39" s="201">
        <v>0</v>
      </c>
      <c r="L39" s="201">
        <v>0</v>
      </c>
      <c r="M39" s="201">
        <v>0</v>
      </c>
      <c r="N39" s="201">
        <v>0</v>
      </c>
      <c r="O39" s="201">
        <v>0</v>
      </c>
      <c r="P39" s="201">
        <v>0</v>
      </c>
      <c r="Q39" s="201">
        <v>0</v>
      </c>
      <c r="R39" s="201">
        <v>0</v>
      </c>
      <c r="S39" s="201">
        <v>0</v>
      </c>
      <c r="T39" s="201">
        <v>0</v>
      </c>
      <c r="U39" s="201">
        <v>0</v>
      </c>
      <c r="V39" s="201">
        <v>0</v>
      </c>
      <c r="W39" s="201">
        <v>0</v>
      </c>
      <c r="X39" s="201">
        <v>0</v>
      </c>
      <c r="Y39" s="201">
        <v>0</v>
      </c>
      <c r="Z39" s="201">
        <v>0</v>
      </c>
      <c r="AA39" s="201">
        <v>0</v>
      </c>
      <c r="AB39" s="201">
        <v>0</v>
      </c>
      <c r="AC39" s="202">
        <f t="shared" si="1"/>
        <v>0</v>
      </c>
    </row>
    <row r="40" spans="1:29" ht="31.5" x14ac:dyDescent="0.25">
      <c r="A40" s="83" t="s">
        <v>169</v>
      </c>
      <c r="B40" s="56" t="s">
        <v>156</v>
      </c>
      <c r="C40" s="56"/>
      <c r="D40" s="56"/>
      <c r="E40" s="307">
        <v>0</v>
      </c>
      <c r="F40" s="307">
        <v>0</v>
      </c>
      <c r="G40" s="307">
        <v>0</v>
      </c>
      <c r="H40" s="307">
        <v>0</v>
      </c>
      <c r="I40" s="307">
        <v>0</v>
      </c>
      <c r="J40" s="201">
        <f t="shared" si="0"/>
        <v>0</v>
      </c>
      <c r="K40" s="201">
        <v>0</v>
      </c>
      <c r="L40" s="201">
        <v>0</v>
      </c>
      <c r="M40" s="201">
        <v>0</v>
      </c>
      <c r="N40" s="201">
        <v>0</v>
      </c>
      <c r="O40" s="201">
        <v>0</v>
      </c>
      <c r="P40" s="201">
        <v>0</v>
      </c>
      <c r="Q40" s="201">
        <v>0</v>
      </c>
      <c r="R40" s="201">
        <v>0</v>
      </c>
      <c r="S40" s="201">
        <v>0</v>
      </c>
      <c r="T40" s="201">
        <v>0</v>
      </c>
      <c r="U40" s="201">
        <v>0</v>
      </c>
      <c r="V40" s="201">
        <v>0</v>
      </c>
      <c r="W40" s="201">
        <v>0</v>
      </c>
      <c r="X40" s="201">
        <v>0</v>
      </c>
      <c r="Y40" s="201">
        <v>0</v>
      </c>
      <c r="Z40" s="201">
        <v>0</v>
      </c>
      <c r="AA40" s="201">
        <v>0</v>
      </c>
      <c r="AB40" s="201">
        <v>0</v>
      </c>
      <c r="AC40" s="202">
        <f t="shared" si="1"/>
        <v>0</v>
      </c>
    </row>
    <row r="41" spans="1:29" x14ac:dyDescent="0.25">
      <c r="A41" s="83" t="s">
        <v>168</v>
      </c>
      <c r="B41" s="56" t="s">
        <v>154</v>
      </c>
      <c r="C41" s="56"/>
      <c r="D41" s="56"/>
      <c r="E41" s="307">
        <v>0</v>
      </c>
      <c r="F41" s="307">
        <v>0</v>
      </c>
      <c r="G41" s="307">
        <v>0</v>
      </c>
      <c r="H41" s="307">
        <v>0</v>
      </c>
      <c r="I41" s="307">
        <v>0</v>
      </c>
      <c r="J41" s="201">
        <f t="shared" si="0"/>
        <v>0</v>
      </c>
      <c r="K41" s="201">
        <v>0</v>
      </c>
      <c r="L41" s="201">
        <v>0</v>
      </c>
      <c r="M41" s="201">
        <v>0</v>
      </c>
      <c r="N41" s="201">
        <v>0</v>
      </c>
      <c r="O41" s="201">
        <v>0</v>
      </c>
      <c r="P41" s="201">
        <v>0</v>
      </c>
      <c r="Q41" s="201">
        <v>0</v>
      </c>
      <c r="R41" s="201">
        <v>0</v>
      </c>
      <c r="S41" s="201">
        <v>0</v>
      </c>
      <c r="T41" s="201">
        <v>0</v>
      </c>
      <c r="U41" s="201">
        <v>0</v>
      </c>
      <c r="V41" s="201">
        <v>0</v>
      </c>
      <c r="W41" s="201">
        <v>0</v>
      </c>
      <c r="X41" s="201">
        <v>0</v>
      </c>
      <c r="Y41" s="201">
        <v>0</v>
      </c>
      <c r="Z41" s="201">
        <v>0</v>
      </c>
      <c r="AA41" s="201">
        <v>0</v>
      </c>
      <c r="AB41" s="201">
        <v>0</v>
      </c>
      <c r="AC41" s="202">
        <f t="shared" si="1"/>
        <v>0</v>
      </c>
    </row>
    <row r="42" spans="1:29" ht="18.75" x14ac:dyDescent="0.25">
      <c r="A42" s="83" t="s">
        <v>167</v>
      </c>
      <c r="B42" s="82" t="s">
        <v>152</v>
      </c>
      <c r="C42" s="82"/>
      <c r="D42" s="82"/>
      <c r="E42" s="307">
        <v>0</v>
      </c>
      <c r="F42" s="307">
        <v>0</v>
      </c>
      <c r="G42" s="307">
        <v>0</v>
      </c>
      <c r="H42" s="307">
        <v>0</v>
      </c>
      <c r="I42" s="307">
        <v>0</v>
      </c>
      <c r="J42" s="201">
        <f t="shared" si="0"/>
        <v>0</v>
      </c>
      <c r="K42" s="201">
        <v>0</v>
      </c>
      <c r="L42" s="201">
        <v>0</v>
      </c>
      <c r="M42" s="201">
        <v>0</v>
      </c>
      <c r="N42" s="201">
        <v>0</v>
      </c>
      <c r="O42" s="201">
        <v>0</v>
      </c>
      <c r="P42" s="201">
        <v>0</v>
      </c>
      <c r="Q42" s="201">
        <v>0</v>
      </c>
      <c r="R42" s="201">
        <v>0</v>
      </c>
      <c r="S42" s="201">
        <v>0</v>
      </c>
      <c r="T42" s="201">
        <v>0</v>
      </c>
      <c r="U42" s="201">
        <v>0</v>
      </c>
      <c r="V42" s="201">
        <v>0</v>
      </c>
      <c r="W42" s="201">
        <v>0</v>
      </c>
      <c r="X42" s="201">
        <v>0</v>
      </c>
      <c r="Y42" s="201">
        <v>0</v>
      </c>
      <c r="Z42" s="201">
        <v>0</v>
      </c>
      <c r="AA42" s="201">
        <v>0</v>
      </c>
      <c r="AB42" s="201">
        <v>0</v>
      </c>
      <c r="AC42" s="202">
        <f t="shared" si="1"/>
        <v>0</v>
      </c>
    </row>
    <row r="43" spans="1:29" x14ac:dyDescent="0.25">
      <c r="A43" s="86" t="s">
        <v>63</v>
      </c>
      <c r="B43" s="85" t="s">
        <v>166</v>
      </c>
      <c r="C43" s="56"/>
      <c r="D43" s="56"/>
      <c r="E43" s="307">
        <v>0</v>
      </c>
      <c r="F43" s="307">
        <v>0</v>
      </c>
      <c r="G43" s="307">
        <v>0</v>
      </c>
      <c r="H43" s="307">
        <v>0</v>
      </c>
      <c r="I43" s="307">
        <v>0</v>
      </c>
      <c r="J43" s="201">
        <f t="shared" si="0"/>
        <v>0</v>
      </c>
      <c r="K43" s="201">
        <v>0</v>
      </c>
      <c r="L43" s="201">
        <v>0</v>
      </c>
      <c r="M43" s="201">
        <v>0</v>
      </c>
      <c r="N43" s="201">
        <v>0</v>
      </c>
      <c r="O43" s="201">
        <v>0</v>
      </c>
      <c r="P43" s="201">
        <v>0</v>
      </c>
      <c r="Q43" s="201">
        <v>0</v>
      </c>
      <c r="R43" s="201">
        <v>0</v>
      </c>
      <c r="S43" s="201">
        <v>0</v>
      </c>
      <c r="T43" s="201">
        <v>0</v>
      </c>
      <c r="U43" s="201">
        <v>0</v>
      </c>
      <c r="V43" s="201">
        <v>0</v>
      </c>
      <c r="W43" s="201">
        <v>0</v>
      </c>
      <c r="X43" s="201">
        <v>0</v>
      </c>
      <c r="Y43" s="201">
        <v>0</v>
      </c>
      <c r="Z43" s="201">
        <v>0</v>
      </c>
      <c r="AA43" s="201">
        <v>0</v>
      </c>
      <c r="AB43" s="201">
        <v>0</v>
      </c>
      <c r="AC43" s="202">
        <f t="shared" si="1"/>
        <v>0</v>
      </c>
    </row>
    <row r="44" spans="1:29" x14ac:dyDescent="0.25">
      <c r="A44" s="83" t="s">
        <v>165</v>
      </c>
      <c r="B44" s="56" t="s">
        <v>164</v>
      </c>
      <c r="C44" s="56"/>
      <c r="D44" s="56"/>
      <c r="E44" s="307">
        <v>0</v>
      </c>
      <c r="F44" s="307">
        <v>0</v>
      </c>
      <c r="G44" s="307">
        <v>0</v>
      </c>
      <c r="H44" s="307">
        <v>0</v>
      </c>
      <c r="I44" s="307">
        <v>0</v>
      </c>
      <c r="J44" s="201">
        <f t="shared" si="0"/>
        <v>0</v>
      </c>
      <c r="K44" s="201">
        <v>0</v>
      </c>
      <c r="L44" s="201">
        <v>0</v>
      </c>
      <c r="M44" s="201">
        <v>0</v>
      </c>
      <c r="N44" s="201">
        <v>0</v>
      </c>
      <c r="O44" s="201">
        <v>0</v>
      </c>
      <c r="P44" s="201">
        <v>0</v>
      </c>
      <c r="Q44" s="201">
        <v>0</v>
      </c>
      <c r="R44" s="201">
        <v>0</v>
      </c>
      <c r="S44" s="201">
        <v>0</v>
      </c>
      <c r="T44" s="201">
        <v>0</v>
      </c>
      <c r="U44" s="201">
        <v>0</v>
      </c>
      <c r="V44" s="201">
        <v>0</v>
      </c>
      <c r="W44" s="201">
        <v>0</v>
      </c>
      <c r="X44" s="201">
        <v>0</v>
      </c>
      <c r="Y44" s="201">
        <v>0</v>
      </c>
      <c r="Z44" s="201">
        <v>0</v>
      </c>
      <c r="AA44" s="201">
        <v>0</v>
      </c>
      <c r="AB44" s="201">
        <v>0</v>
      </c>
      <c r="AC44" s="202">
        <f t="shared" si="1"/>
        <v>0</v>
      </c>
    </row>
    <row r="45" spans="1:29" x14ac:dyDescent="0.25">
      <c r="A45" s="83" t="s">
        <v>163</v>
      </c>
      <c r="B45" s="56" t="s">
        <v>162</v>
      </c>
      <c r="C45" s="56"/>
      <c r="D45" s="56"/>
      <c r="E45" s="307">
        <v>0</v>
      </c>
      <c r="F45" s="307">
        <v>0</v>
      </c>
      <c r="G45" s="307">
        <v>0</v>
      </c>
      <c r="H45" s="307">
        <v>0</v>
      </c>
      <c r="I45" s="307">
        <v>0</v>
      </c>
      <c r="J45" s="201">
        <f t="shared" si="0"/>
        <v>0</v>
      </c>
      <c r="K45" s="201">
        <v>0</v>
      </c>
      <c r="L45" s="201">
        <v>0</v>
      </c>
      <c r="M45" s="201">
        <v>0</v>
      </c>
      <c r="N45" s="201">
        <v>0</v>
      </c>
      <c r="O45" s="201">
        <v>0</v>
      </c>
      <c r="P45" s="201">
        <v>0</v>
      </c>
      <c r="Q45" s="201">
        <v>0</v>
      </c>
      <c r="R45" s="201">
        <v>0</v>
      </c>
      <c r="S45" s="201">
        <v>0</v>
      </c>
      <c r="T45" s="201">
        <v>0</v>
      </c>
      <c r="U45" s="201">
        <v>0</v>
      </c>
      <c r="V45" s="201">
        <v>0</v>
      </c>
      <c r="W45" s="201">
        <v>0</v>
      </c>
      <c r="X45" s="201">
        <v>0</v>
      </c>
      <c r="Y45" s="201">
        <v>0</v>
      </c>
      <c r="Z45" s="201">
        <v>0</v>
      </c>
      <c r="AA45" s="201">
        <v>0</v>
      </c>
      <c r="AB45" s="201">
        <v>0</v>
      </c>
      <c r="AC45" s="202">
        <f t="shared" si="1"/>
        <v>0</v>
      </c>
    </row>
    <row r="46" spans="1:29" x14ac:dyDescent="0.25">
      <c r="A46" s="83" t="s">
        <v>161</v>
      </c>
      <c r="B46" s="56" t="s">
        <v>160</v>
      </c>
      <c r="C46" s="56"/>
      <c r="D46" s="56"/>
      <c r="E46" s="307">
        <v>0</v>
      </c>
      <c r="F46" s="307">
        <v>0</v>
      </c>
      <c r="G46" s="307">
        <v>0</v>
      </c>
      <c r="H46" s="307">
        <v>0</v>
      </c>
      <c r="I46" s="307">
        <v>0</v>
      </c>
      <c r="J46" s="201">
        <f t="shared" si="0"/>
        <v>0</v>
      </c>
      <c r="K46" s="201">
        <v>0</v>
      </c>
      <c r="L46" s="201">
        <v>0</v>
      </c>
      <c r="M46" s="201">
        <v>0</v>
      </c>
      <c r="N46" s="201">
        <v>0</v>
      </c>
      <c r="O46" s="201">
        <v>0</v>
      </c>
      <c r="P46" s="201">
        <v>0</v>
      </c>
      <c r="Q46" s="201">
        <v>0</v>
      </c>
      <c r="R46" s="201">
        <v>0</v>
      </c>
      <c r="S46" s="201">
        <v>0</v>
      </c>
      <c r="T46" s="201">
        <v>0</v>
      </c>
      <c r="U46" s="201">
        <v>0</v>
      </c>
      <c r="V46" s="201">
        <v>0</v>
      </c>
      <c r="W46" s="201">
        <v>0</v>
      </c>
      <c r="X46" s="201">
        <v>0</v>
      </c>
      <c r="Y46" s="201">
        <v>0</v>
      </c>
      <c r="Z46" s="201">
        <v>0</v>
      </c>
      <c r="AA46" s="201">
        <v>0</v>
      </c>
      <c r="AB46" s="201">
        <v>0</v>
      </c>
      <c r="AC46" s="202">
        <f t="shared" si="1"/>
        <v>0</v>
      </c>
    </row>
    <row r="47" spans="1:29" ht="31.5" x14ac:dyDescent="0.25">
      <c r="A47" s="83" t="s">
        <v>159</v>
      </c>
      <c r="B47" s="56" t="s">
        <v>158</v>
      </c>
      <c r="C47" s="56"/>
      <c r="D47" s="56"/>
      <c r="E47" s="307">
        <v>0</v>
      </c>
      <c r="F47" s="307">
        <v>0</v>
      </c>
      <c r="G47" s="307">
        <v>0</v>
      </c>
      <c r="H47" s="307">
        <v>0</v>
      </c>
      <c r="I47" s="307">
        <v>0</v>
      </c>
      <c r="J47" s="201">
        <f t="shared" si="0"/>
        <v>0</v>
      </c>
      <c r="K47" s="201">
        <v>0</v>
      </c>
      <c r="L47" s="201">
        <v>0</v>
      </c>
      <c r="M47" s="201">
        <v>0</v>
      </c>
      <c r="N47" s="201">
        <v>0</v>
      </c>
      <c r="O47" s="201">
        <v>0</v>
      </c>
      <c r="P47" s="201">
        <v>0</v>
      </c>
      <c r="Q47" s="201">
        <v>0</v>
      </c>
      <c r="R47" s="201">
        <v>0</v>
      </c>
      <c r="S47" s="201">
        <v>0</v>
      </c>
      <c r="T47" s="201">
        <v>0</v>
      </c>
      <c r="U47" s="201">
        <v>0</v>
      </c>
      <c r="V47" s="201">
        <v>0</v>
      </c>
      <c r="W47" s="201">
        <v>0</v>
      </c>
      <c r="X47" s="201">
        <v>0</v>
      </c>
      <c r="Y47" s="201">
        <v>0</v>
      </c>
      <c r="Z47" s="201">
        <v>0</v>
      </c>
      <c r="AA47" s="201">
        <v>0</v>
      </c>
      <c r="AB47" s="201">
        <v>0</v>
      </c>
      <c r="AC47" s="202">
        <f t="shared" si="1"/>
        <v>0</v>
      </c>
    </row>
    <row r="48" spans="1:29" ht="31.5" x14ac:dyDescent="0.25">
      <c r="A48" s="83" t="s">
        <v>157</v>
      </c>
      <c r="B48" s="56" t="s">
        <v>156</v>
      </c>
      <c r="C48" s="56"/>
      <c r="D48" s="56"/>
      <c r="E48" s="307">
        <v>0</v>
      </c>
      <c r="F48" s="307">
        <v>0</v>
      </c>
      <c r="G48" s="307">
        <v>0</v>
      </c>
      <c r="H48" s="307">
        <v>0</v>
      </c>
      <c r="I48" s="307">
        <v>0</v>
      </c>
      <c r="J48" s="201">
        <f t="shared" si="0"/>
        <v>0</v>
      </c>
      <c r="K48" s="201">
        <v>0</v>
      </c>
      <c r="L48" s="201">
        <v>0</v>
      </c>
      <c r="M48" s="201">
        <v>0</v>
      </c>
      <c r="N48" s="201">
        <v>0</v>
      </c>
      <c r="O48" s="201">
        <v>0</v>
      </c>
      <c r="P48" s="201">
        <v>0</v>
      </c>
      <c r="Q48" s="201">
        <v>0</v>
      </c>
      <c r="R48" s="201">
        <v>0</v>
      </c>
      <c r="S48" s="201">
        <v>0</v>
      </c>
      <c r="T48" s="201">
        <v>0</v>
      </c>
      <c r="U48" s="201">
        <v>0</v>
      </c>
      <c r="V48" s="201">
        <v>0</v>
      </c>
      <c r="W48" s="201">
        <v>0</v>
      </c>
      <c r="X48" s="201">
        <v>0</v>
      </c>
      <c r="Y48" s="201">
        <v>0</v>
      </c>
      <c r="Z48" s="201">
        <v>0</v>
      </c>
      <c r="AA48" s="201">
        <v>0</v>
      </c>
      <c r="AB48" s="201">
        <v>0</v>
      </c>
      <c r="AC48" s="202">
        <f t="shared" si="1"/>
        <v>0</v>
      </c>
    </row>
    <row r="49" spans="1:29" x14ac:dyDescent="0.25">
      <c r="A49" s="83" t="s">
        <v>155</v>
      </c>
      <c r="B49" s="56" t="s">
        <v>154</v>
      </c>
      <c r="C49" s="56"/>
      <c r="D49" s="56"/>
      <c r="E49" s="307">
        <v>0</v>
      </c>
      <c r="F49" s="307">
        <v>0</v>
      </c>
      <c r="G49" s="307">
        <v>0</v>
      </c>
      <c r="H49" s="307">
        <v>0</v>
      </c>
      <c r="I49" s="307">
        <v>0</v>
      </c>
      <c r="J49" s="201">
        <f t="shared" si="0"/>
        <v>0</v>
      </c>
      <c r="K49" s="201">
        <v>0</v>
      </c>
      <c r="L49" s="201">
        <v>0</v>
      </c>
      <c r="M49" s="201">
        <v>0</v>
      </c>
      <c r="N49" s="201">
        <v>0</v>
      </c>
      <c r="O49" s="201">
        <v>0</v>
      </c>
      <c r="P49" s="201">
        <v>0</v>
      </c>
      <c r="Q49" s="201">
        <v>0</v>
      </c>
      <c r="R49" s="201">
        <v>0</v>
      </c>
      <c r="S49" s="201">
        <v>0</v>
      </c>
      <c r="T49" s="201">
        <v>0</v>
      </c>
      <c r="U49" s="201">
        <v>0</v>
      </c>
      <c r="V49" s="201">
        <v>0</v>
      </c>
      <c r="W49" s="201">
        <v>0</v>
      </c>
      <c r="X49" s="201">
        <v>0</v>
      </c>
      <c r="Y49" s="201">
        <v>0</v>
      </c>
      <c r="Z49" s="201">
        <v>0</v>
      </c>
      <c r="AA49" s="201">
        <v>0</v>
      </c>
      <c r="AB49" s="201">
        <v>0</v>
      </c>
      <c r="AC49" s="202">
        <f t="shared" si="1"/>
        <v>0</v>
      </c>
    </row>
    <row r="50" spans="1:29" ht="18.75" x14ac:dyDescent="0.25">
      <c r="A50" s="83" t="s">
        <v>153</v>
      </c>
      <c r="B50" s="82" t="s">
        <v>152</v>
      </c>
      <c r="C50" s="82"/>
      <c r="D50" s="82"/>
      <c r="E50" s="307">
        <v>0</v>
      </c>
      <c r="F50" s="307">
        <v>0</v>
      </c>
      <c r="G50" s="307">
        <v>0</v>
      </c>
      <c r="H50" s="307">
        <v>0</v>
      </c>
      <c r="I50" s="307">
        <v>0</v>
      </c>
      <c r="J50" s="201">
        <f t="shared" si="0"/>
        <v>0</v>
      </c>
      <c r="K50" s="201">
        <v>0</v>
      </c>
      <c r="L50" s="201">
        <v>0</v>
      </c>
      <c r="M50" s="201">
        <v>0</v>
      </c>
      <c r="N50" s="201">
        <v>0</v>
      </c>
      <c r="O50" s="201">
        <v>0</v>
      </c>
      <c r="P50" s="201">
        <v>0</v>
      </c>
      <c r="Q50" s="201">
        <v>0</v>
      </c>
      <c r="R50" s="201">
        <v>0</v>
      </c>
      <c r="S50" s="201">
        <v>0</v>
      </c>
      <c r="T50" s="201">
        <v>0</v>
      </c>
      <c r="U50" s="201">
        <v>0</v>
      </c>
      <c r="V50" s="201">
        <v>0</v>
      </c>
      <c r="W50" s="201">
        <v>0</v>
      </c>
      <c r="X50" s="201">
        <v>0</v>
      </c>
      <c r="Y50" s="201">
        <v>0</v>
      </c>
      <c r="Z50" s="201">
        <v>0</v>
      </c>
      <c r="AA50" s="201">
        <v>0</v>
      </c>
      <c r="AB50" s="201">
        <v>0</v>
      </c>
      <c r="AC50" s="202">
        <f t="shared" si="1"/>
        <v>0</v>
      </c>
    </row>
    <row r="51" spans="1:29" ht="35.25" customHeight="1" x14ac:dyDescent="0.25">
      <c r="A51" s="86" t="s">
        <v>61</v>
      </c>
      <c r="B51" s="85" t="s">
        <v>151</v>
      </c>
      <c r="C51" s="199">
        <v>0</v>
      </c>
      <c r="D51" s="199">
        <f>D30</f>
        <v>14.621500000000001</v>
      </c>
      <c r="E51" s="307">
        <v>0</v>
      </c>
      <c r="F51" s="307">
        <v>0</v>
      </c>
      <c r="G51" s="307">
        <v>0</v>
      </c>
      <c r="H51" s="307">
        <v>0</v>
      </c>
      <c r="I51" s="307">
        <v>0</v>
      </c>
      <c r="J51" s="203">
        <f t="shared" si="0"/>
        <v>14.621500000000001</v>
      </c>
      <c r="K51" s="201">
        <v>0</v>
      </c>
      <c r="L51" s="201">
        <v>0</v>
      </c>
      <c r="M51" s="201">
        <v>0</v>
      </c>
      <c r="N51" s="201">
        <v>0</v>
      </c>
      <c r="O51" s="201">
        <v>0</v>
      </c>
      <c r="P51" s="201">
        <v>0</v>
      </c>
      <c r="Q51" s="201">
        <v>0</v>
      </c>
      <c r="R51" s="201">
        <v>0</v>
      </c>
      <c r="S51" s="201">
        <v>0</v>
      </c>
      <c r="T51" s="201">
        <v>0</v>
      </c>
      <c r="U51" s="201">
        <v>0</v>
      </c>
      <c r="V51" s="201">
        <v>0</v>
      </c>
      <c r="W51" s="201">
        <v>0</v>
      </c>
      <c r="X51" s="201">
        <v>0</v>
      </c>
      <c r="Y51" s="201">
        <v>0</v>
      </c>
      <c r="Z51" s="201">
        <v>0</v>
      </c>
      <c r="AA51" s="201">
        <v>0</v>
      </c>
      <c r="AB51" s="201">
        <v>0</v>
      </c>
      <c r="AC51" s="307">
        <f t="shared" si="1"/>
        <v>14.621500000000001</v>
      </c>
    </row>
    <row r="52" spans="1:29" x14ac:dyDescent="0.25">
      <c r="A52" s="83" t="s">
        <v>150</v>
      </c>
      <c r="B52" s="56" t="s">
        <v>149</v>
      </c>
      <c r="C52" s="200"/>
      <c r="D52" s="200"/>
      <c r="E52" s="307">
        <v>0</v>
      </c>
      <c r="F52" s="307">
        <v>0</v>
      </c>
      <c r="G52" s="307">
        <v>0</v>
      </c>
      <c r="H52" s="307">
        <v>0</v>
      </c>
      <c r="I52" s="307">
        <v>0</v>
      </c>
      <c r="J52" s="201">
        <f t="shared" si="0"/>
        <v>0</v>
      </c>
      <c r="K52" s="201">
        <v>0</v>
      </c>
      <c r="L52" s="201">
        <v>0</v>
      </c>
      <c r="M52" s="201">
        <v>0</v>
      </c>
      <c r="N52" s="201">
        <v>0</v>
      </c>
      <c r="O52" s="201">
        <v>0</v>
      </c>
      <c r="P52" s="201">
        <v>0</v>
      </c>
      <c r="Q52" s="201">
        <v>0</v>
      </c>
      <c r="R52" s="201">
        <v>0</v>
      </c>
      <c r="S52" s="201">
        <v>0</v>
      </c>
      <c r="T52" s="201">
        <v>0</v>
      </c>
      <c r="U52" s="201">
        <v>0</v>
      </c>
      <c r="V52" s="201">
        <v>0</v>
      </c>
      <c r="W52" s="201">
        <v>0</v>
      </c>
      <c r="X52" s="201">
        <v>0</v>
      </c>
      <c r="Y52" s="201">
        <v>0</v>
      </c>
      <c r="Z52" s="201">
        <v>0</v>
      </c>
      <c r="AA52" s="201">
        <v>0</v>
      </c>
      <c r="AB52" s="201">
        <v>0</v>
      </c>
      <c r="AC52" s="202">
        <f t="shared" si="1"/>
        <v>0</v>
      </c>
    </row>
    <row r="53" spans="1:29" x14ac:dyDescent="0.25">
      <c r="A53" s="83" t="s">
        <v>148</v>
      </c>
      <c r="B53" s="56" t="s">
        <v>142</v>
      </c>
      <c r="C53" s="56"/>
      <c r="D53" s="56"/>
      <c r="E53" s="307">
        <v>0</v>
      </c>
      <c r="F53" s="307">
        <v>0</v>
      </c>
      <c r="G53" s="307">
        <v>0</v>
      </c>
      <c r="H53" s="307">
        <v>0</v>
      </c>
      <c r="I53" s="307">
        <v>0</v>
      </c>
      <c r="J53" s="201">
        <f t="shared" si="0"/>
        <v>0</v>
      </c>
      <c r="K53" s="201">
        <v>0</v>
      </c>
      <c r="L53" s="201">
        <v>0</v>
      </c>
      <c r="M53" s="201">
        <v>0</v>
      </c>
      <c r="N53" s="201">
        <v>0</v>
      </c>
      <c r="O53" s="201">
        <v>0</v>
      </c>
      <c r="P53" s="201">
        <v>0</v>
      </c>
      <c r="Q53" s="201">
        <v>0</v>
      </c>
      <c r="R53" s="201">
        <v>0</v>
      </c>
      <c r="S53" s="201">
        <v>0</v>
      </c>
      <c r="T53" s="201">
        <v>0</v>
      </c>
      <c r="U53" s="201">
        <v>0</v>
      </c>
      <c r="V53" s="201">
        <v>0</v>
      </c>
      <c r="W53" s="201">
        <v>0</v>
      </c>
      <c r="X53" s="201">
        <v>0</v>
      </c>
      <c r="Y53" s="201">
        <v>0</v>
      </c>
      <c r="Z53" s="201">
        <v>0</v>
      </c>
      <c r="AA53" s="201">
        <v>0</v>
      </c>
      <c r="AB53" s="201">
        <v>0</v>
      </c>
      <c r="AC53" s="202">
        <f t="shared" si="1"/>
        <v>0</v>
      </c>
    </row>
    <row r="54" spans="1:29" x14ac:dyDescent="0.25">
      <c r="A54" s="83" t="s">
        <v>147</v>
      </c>
      <c r="B54" s="82" t="s">
        <v>141</v>
      </c>
      <c r="C54" s="82"/>
      <c r="D54" s="82"/>
      <c r="E54" s="307">
        <v>0</v>
      </c>
      <c r="F54" s="307">
        <v>0</v>
      </c>
      <c r="G54" s="307">
        <v>0</v>
      </c>
      <c r="H54" s="307">
        <v>0</v>
      </c>
      <c r="I54" s="307">
        <v>0</v>
      </c>
      <c r="J54" s="201">
        <f t="shared" si="0"/>
        <v>0</v>
      </c>
      <c r="K54" s="201">
        <v>0</v>
      </c>
      <c r="L54" s="201">
        <v>0</v>
      </c>
      <c r="M54" s="201">
        <v>0</v>
      </c>
      <c r="N54" s="201">
        <v>0</v>
      </c>
      <c r="O54" s="201">
        <v>0</v>
      </c>
      <c r="P54" s="201">
        <v>0</v>
      </c>
      <c r="Q54" s="201">
        <v>0</v>
      </c>
      <c r="R54" s="201">
        <v>0</v>
      </c>
      <c r="S54" s="201">
        <v>0</v>
      </c>
      <c r="T54" s="201">
        <v>0</v>
      </c>
      <c r="U54" s="201">
        <v>0</v>
      </c>
      <c r="V54" s="201">
        <v>0</v>
      </c>
      <c r="W54" s="201">
        <v>0</v>
      </c>
      <c r="X54" s="201">
        <v>0</v>
      </c>
      <c r="Y54" s="201">
        <v>0</v>
      </c>
      <c r="Z54" s="201">
        <v>0</v>
      </c>
      <c r="AA54" s="201">
        <v>0</v>
      </c>
      <c r="AB54" s="201">
        <v>0</v>
      </c>
      <c r="AC54" s="202">
        <f t="shared" si="1"/>
        <v>0</v>
      </c>
    </row>
    <row r="55" spans="1:29" x14ac:dyDescent="0.25">
      <c r="A55" s="83" t="s">
        <v>146</v>
      </c>
      <c r="B55" s="82" t="s">
        <v>140</v>
      </c>
      <c r="C55" s="82"/>
      <c r="D55" s="82"/>
      <c r="E55" s="307">
        <v>0</v>
      </c>
      <c r="F55" s="307">
        <v>0</v>
      </c>
      <c r="G55" s="307">
        <v>0</v>
      </c>
      <c r="H55" s="307">
        <v>0</v>
      </c>
      <c r="I55" s="307">
        <v>0</v>
      </c>
      <c r="J55" s="201">
        <f t="shared" si="0"/>
        <v>0</v>
      </c>
      <c r="K55" s="201">
        <v>0</v>
      </c>
      <c r="L55" s="201">
        <v>0</v>
      </c>
      <c r="M55" s="201">
        <v>0</v>
      </c>
      <c r="N55" s="201">
        <v>0</v>
      </c>
      <c r="O55" s="201">
        <v>0</v>
      </c>
      <c r="P55" s="201">
        <v>0</v>
      </c>
      <c r="Q55" s="201">
        <v>0</v>
      </c>
      <c r="R55" s="201">
        <v>0</v>
      </c>
      <c r="S55" s="201">
        <v>0</v>
      </c>
      <c r="T55" s="201">
        <v>0</v>
      </c>
      <c r="U55" s="201">
        <v>0</v>
      </c>
      <c r="V55" s="201">
        <v>0</v>
      </c>
      <c r="W55" s="201">
        <v>0</v>
      </c>
      <c r="X55" s="201">
        <v>0</v>
      </c>
      <c r="Y55" s="201">
        <v>0</v>
      </c>
      <c r="Z55" s="201">
        <v>0</v>
      </c>
      <c r="AA55" s="201">
        <v>0</v>
      </c>
      <c r="AB55" s="201">
        <v>0</v>
      </c>
      <c r="AC55" s="202">
        <f t="shared" si="1"/>
        <v>0</v>
      </c>
    </row>
    <row r="56" spans="1:29" x14ac:dyDescent="0.25">
      <c r="A56" s="83" t="s">
        <v>145</v>
      </c>
      <c r="B56" s="82" t="s">
        <v>139</v>
      </c>
      <c r="C56" s="82"/>
      <c r="D56" s="82"/>
      <c r="E56" s="307">
        <v>0</v>
      </c>
      <c r="F56" s="307">
        <v>0</v>
      </c>
      <c r="G56" s="307">
        <v>0</v>
      </c>
      <c r="H56" s="307">
        <v>0</v>
      </c>
      <c r="I56" s="307">
        <v>0</v>
      </c>
      <c r="J56" s="201">
        <f t="shared" si="0"/>
        <v>0</v>
      </c>
      <c r="K56" s="201">
        <v>0</v>
      </c>
      <c r="L56" s="201">
        <v>0</v>
      </c>
      <c r="M56" s="201">
        <v>0</v>
      </c>
      <c r="N56" s="201">
        <v>0</v>
      </c>
      <c r="O56" s="201">
        <v>0</v>
      </c>
      <c r="P56" s="201">
        <v>0</v>
      </c>
      <c r="Q56" s="201">
        <v>0</v>
      </c>
      <c r="R56" s="201">
        <v>0</v>
      </c>
      <c r="S56" s="201">
        <v>0</v>
      </c>
      <c r="T56" s="201">
        <v>0</v>
      </c>
      <c r="U56" s="201">
        <v>0</v>
      </c>
      <c r="V56" s="201">
        <v>0</v>
      </c>
      <c r="W56" s="201">
        <v>0</v>
      </c>
      <c r="X56" s="201">
        <v>0</v>
      </c>
      <c r="Y56" s="201">
        <v>0</v>
      </c>
      <c r="Z56" s="201">
        <v>0</v>
      </c>
      <c r="AA56" s="201">
        <v>0</v>
      </c>
      <c r="AB56" s="201">
        <v>0</v>
      </c>
      <c r="AC56" s="202">
        <f t="shared" si="1"/>
        <v>0</v>
      </c>
    </row>
    <row r="57" spans="1:29" ht="18.75" x14ac:dyDescent="0.25">
      <c r="A57" s="83" t="s">
        <v>144</v>
      </c>
      <c r="B57" s="82" t="s">
        <v>138</v>
      </c>
      <c r="C57" s="82"/>
      <c r="D57" s="82"/>
      <c r="E57" s="307">
        <v>0</v>
      </c>
      <c r="F57" s="307">
        <v>0</v>
      </c>
      <c r="G57" s="307">
        <v>0</v>
      </c>
      <c r="H57" s="307">
        <v>0</v>
      </c>
      <c r="I57" s="307">
        <v>0</v>
      </c>
      <c r="J57" s="201">
        <f t="shared" si="0"/>
        <v>0</v>
      </c>
      <c r="K57" s="201">
        <v>0</v>
      </c>
      <c r="L57" s="201">
        <v>0</v>
      </c>
      <c r="M57" s="201">
        <v>0</v>
      </c>
      <c r="N57" s="201">
        <v>0</v>
      </c>
      <c r="O57" s="201">
        <v>0</v>
      </c>
      <c r="P57" s="201">
        <v>0</v>
      </c>
      <c r="Q57" s="201">
        <v>0</v>
      </c>
      <c r="R57" s="201">
        <v>0</v>
      </c>
      <c r="S57" s="201">
        <v>0</v>
      </c>
      <c r="T57" s="201">
        <v>0</v>
      </c>
      <c r="U57" s="201">
        <v>0</v>
      </c>
      <c r="V57" s="201">
        <v>0</v>
      </c>
      <c r="W57" s="201">
        <v>0</v>
      </c>
      <c r="X57" s="201">
        <v>0</v>
      </c>
      <c r="Y57" s="201">
        <v>0</v>
      </c>
      <c r="Z57" s="201">
        <v>0</v>
      </c>
      <c r="AA57" s="201">
        <v>0</v>
      </c>
      <c r="AB57" s="201">
        <v>0</v>
      </c>
      <c r="AC57" s="202">
        <f t="shared" si="1"/>
        <v>0</v>
      </c>
    </row>
    <row r="58" spans="1:29" ht="36.75" customHeight="1" x14ac:dyDescent="0.25">
      <c r="A58" s="86" t="s">
        <v>60</v>
      </c>
      <c r="B58" s="110" t="s">
        <v>246</v>
      </c>
      <c r="C58" s="82"/>
      <c r="D58" s="80"/>
      <c r="E58" s="307">
        <v>0</v>
      </c>
      <c r="F58" s="307">
        <v>0</v>
      </c>
      <c r="G58" s="307">
        <v>0</v>
      </c>
      <c r="H58" s="307">
        <v>0</v>
      </c>
      <c r="I58" s="307">
        <v>0</v>
      </c>
      <c r="J58" s="201">
        <f t="shared" si="0"/>
        <v>0</v>
      </c>
      <c r="K58" s="201">
        <v>0</v>
      </c>
      <c r="L58" s="201">
        <v>0</v>
      </c>
      <c r="M58" s="201">
        <v>0</v>
      </c>
      <c r="N58" s="201">
        <v>0</v>
      </c>
      <c r="O58" s="201">
        <v>0</v>
      </c>
      <c r="P58" s="201">
        <v>0</v>
      </c>
      <c r="Q58" s="201">
        <v>0</v>
      </c>
      <c r="R58" s="201">
        <v>0</v>
      </c>
      <c r="S58" s="201">
        <v>0</v>
      </c>
      <c r="T58" s="201">
        <v>0</v>
      </c>
      <c r="U58" s="201">
        <v>0</v>
      </c>
      <c r="V58" s="201">
        <v>0</v>
      </c>
      <c r="W58" s="201">
        <v>0</v>
      </c>
      <c r="X58" s="201">
        <v>0</v>
      </c>
      <c r="Y58" s="201">
        <v>0</v>
      </c>
      <c r="Z58" s="201">
        <v>0</v>
      </c>
      <c r="AA58" s="201">
        <v>0</v>
      </c>
      <c r="AB58" s="201">
        <v>0</v>
      </c>
      <c r="AC58" s="202">
        <f t="shared" si="1"/>
        <v>0</v>
      </c>
    </row>
    <row r="59" spans="1:29" x14ac:dyDescent="0.25">
      <c r="A59" s="86" t="s">
        <v>58</v>
      </c>
      <c r="B59" s="85" t="s">
        <v>143</v>
      </c>
      <c r="C59" s="80"/>
      <c r="D59" s="80"/>
      <c r="E59" s="307">
        <v>0</v>
      </c>
      <c r="F59" s="307">
        <v>0</v>
      </c>
      <c r="G59" s="307">
        <v>0</v>
      </c>
      <c r="H59" s="307">
        <v>0</v>
      </c>
      <c r="I59" s="307">
        <v>0</v>
      </c>
      <c r="J59" s="201">
        <f t="shared" si="0"/>
        <v>0</v>
      </c>
      <c r="K59" s="201">
        <v>0</v>
      </c>
      <c r="L59" s="201">
        <v>0</v>
      </c>
      <c r="M59" s="201">
        <v>0</v>
      </c>
      <c r="N59" s="201">
        <v>0</v>
      </c>
      <c r="O59" s="201">
        <v>0</v>
      </c>
      <c r="P59" s="201">
        <v>0</v>
      </c>
      <c r="Q59" s="201">
        <v>0</v>
      </c>
      <c r="R59" s="201">
        <v>0</v>
      </c>
      <c r="S59" s="201">
        <v>0</v>
      </c>
      <c r="T59" s="201">
        <v>0</v>
      </c>
      <c r="U59" s="201">
        <v>0</v>
      </c>
      <c r="V59" s="201">
        <v>0</v>
      </c>
      <c r="W59" s="201">
        <v>0</v>
      </c>
      <c r="X59" s="201">
        <v>0</v>
      </c>
      <c r="Y59" s="201">
        <v>0</v>
      </c>
      <c r="Z59" s="201">
        <v>0</v>
      </c>
      <c r="AA59" s="201">
        <v>0</v>
      </c>
      <c r="AB59" s="201">
        <v>0</v>
      </c>
      <c r="AC59" s="202">
        <f t="shared" si="1"/>
        <v>0</v>
      </c>
    </row>
    <row r="60" spans="1:29" x14ac:dyDescent="0.25">
      <c r="A60" s="83" t="s">
        <v>240</v>
      </c>
      <c r="B60" s="84" t="s">
        <v>164</v>
      </c>
      <c r="C60" s="84"/>
      <c r="D60" s="80"/>
      <c r="E60" s="307">
        <v>0</v>
      </c>
      <c r="F60" s="307">
        <v>0</v>
      </c>
      <c r="G60" s="307">
        <v>0</v>
      </c>
      <c r="H60" s="307">
        <v>0</v>
      </c>
      <c r="I60" s="307">
        <v>0</v>
      </c>
      <c r="J60" s="201">
        <f t="shared" si="0"/>
        <v>0</v>
      </c>
      <c r="K60" s="201">
        <v>0</v>
      </c>
      <c r="L60" s="201">
        <v>0</v>
      </c>
      <c r="M60" s="201">
        <v>0</v>
      </c>
      <c r="N60" s="201">
        <v>0</v>
      </c>
      <c r="O60" s="201">
        <v>0</v>
      </c>
      <c r="P60" s="201">
        <v>0</v>
      </c>
      <c r="Q60" s="201">
        <v>0</v>
      </c>
      <c r="R60" s="201">
        <v>0</v>
      </c>
      <c r="S60" s="201">
        <v>0</v>
      </c>
      <c r="T60" s="201">
        <v>0</v>
      </c>
      <c r="U60" s="201">
        <v>0</v>
      </c>
      <c r="V60" s="201">
        <v>0</v>
      </c>
      <c r="W60" s="201">
        <v>0</v>
      </c>
      <c r="X60" s="201">
        <v>0</v>
      </c>
      <c r="Y60" s="201">
        <v>0</v>
      </c>
      <c r="Z60" s="201">
        <v>0</v>
      </c>
      <c r="AA60" s="201">
        <v>0</v>
      </c>
      <c r="AB60" s="201">
        <v>0</v>
      </c>
      <c r="AC60" s="202">
        <f t="shared" si="1"/>
        <v>0</v>
      </c>
    </row>
    <row r="61" spans="1:29" x14ac:dyDescent="0.25">
      <c r="A61" s="83" t="s">
        <v>241</v>
      </c>
      <c r="B61" s="84" t="s">
        <v>162</v>
      </c>
      <c r="C61" s="84"/>
      <c r="D61" s="80"/>
      <c r="E61" s="307">
        <v>0</v>
      </c>
      <c r="F61" s="307">
        <v>0</v>
      </c>
      <c r="G61" s="307">
        <v>0</v>
      </c>
      <c r="H61" s="307">
        <v>0</v>
      </c>
      <c r="I61" s="307">
        <v>0</v>
      </c>
      <c r="J61" s="201">
        <f t="shared" si="0"/>
        <v>0</v>
      </c>
      <c r="K61" s="201">
        <v>0</v>
      </c>
      <c r="L61" s="201">
        <v>0</v>
      </c>
      <c r="M61" s="201">
        <v>0</v>
      </c>
      <c r="N61" s="201">
        <v>0</v>
      </c>
      <c r="O61" s="201">
        <v>0</v>
      </c>
      <c r="P61" s="201">
        <v>0</v>
      </c>
      <c r="Q61" s="201">
        <v>0</v>
      </c>
      <c r="R61" s="201">
        <v>0</v>
      </c>
      <c r="S61" s="201">
        <v>0</v>
      </c>
      <c r="T61" s="201">
        <v>0</v>
      </c>
      <c r="U61" s="201">
        <v>0</v>
      </c>
      <c r="V61" s="201">
        <v>0</v>
      </c>
      <c r="W61" s="201">
        <v>0</v>
      </c>
      <c r="X61" s="201">
        <v>0</v>
      </c>
      <c r="Y61" s="201">
        <v>0</v>
      </c>
      <c r="Z61" s="201">
        <v>0</v>
      </c>
      <c r="AA61" s="201">
        <v>0</v>
      </c>
      <c r="AB61" s="201">
        <v>0</v>
      </c>
      <c r="AC61" s="202">
        <f t="shared" si="1"/>
        <v>0</v>
      </c>
    </row>
    <row r="62" spans="1:29" x14ac:dyDescent="0.25">
      <c r="A62" s="83" t="s">
        <v>242</v>
      </c>
      <c r="B62" s="84" t="s">
        <v>160</v>
      </c>
      <c r="C62" s="84"/>
      <c r="D62" s="80"/>
      <c r="E62" s="307">
        <v>0</v>
      </c>
      <c r="F62" s="307">
        <v>0</v>
      </c>
      <c r="G62" s="307">
        <v>0</v>
      </c>
      <c r="H62" s="307">
        <v>0</v>
      </c>
      <c r="I62" s="307">
        <v>0</v>
      </c>
      <c r="J62" s="201">
        <f t="shared" si="0"/>
        <v>0</v>
      </c>
      <c r="K62" s="201">
        <v>0</v>
      </c>
      <c r="L62" s="201">
        <v>0</v>
      </c>
      <c r="M62" s="201">
        <v>0</v>
      </c>
      <c r="N62" s="201">
        <v>0</v>
      </c>
      <c r="O62" s="201">
        <v>0</v>
      </c>
      <c r="P62" s="201">
        <v>0</v>
      </c>
      <c r="Q62" s="201">
        <v>0</v>
      </c>
      <c r="R62" s="201">
        <v>0</v>
      </c>
      <c r="S62" s="201">
        <v>0</v>
      </c>
      <c r="T62" s="201">
        <v>0</v>
      </c>
      <c r="U62" s="201">
        <v>0</v>
      </c>
      <c r="V62" s="201">
        <v>0</v>
      </c>
      <c r="W62" s="201">
        <v>0</v>
      </c>
      <c r="X62" s="201">
        <v>0</v>
      </c>
      <c r="Y62" s="201">
        <v>0</v>
      </c>
      <c r="Z62" s="201">
        <v>0</v>
      </c>
      <c r="AA62" s="201">
        <v>0</v>
      </c>
      <c r="AB62" s="201">
        <v>0</v>
      </c>
      <c r="AC62" s="202">
        <f t="shared" si="1"/>
        <v>0</v>
      </c>
    </row>
    <row r="63" spans="1:29" x14ac:dyDescent="0.25">
      <c r="A63" s="83" t="s">
        <v>243</v>
      </c>
      <c r="B63" s="84" t="s">
        <v>245</v>
      </c>
      <c r="C63" s="84"/>
      <c r="D63" s="80"/>
      <c r="E63" s="307">
        <v>0</v>
      </c>
      <c r="F63" s="307">
        <v>0</v>
      </c>
      <c r="G63" s="307">
        <v>0</v>
      </c>
      <c r="H63" s="307">
        <v>0</v>
      </c>
      <c r="I63" s="307">
        <v>0</v>
      </c>
      <c r="J63" s="201">
        <f t="shared" si="0"/>
        <v>0</v>
      </c>
      <c r="K63" s="201">
        <v>0</v>
      </c>
      <c r="L63" s="201">
        <v>0</v>
      </c>
      <c r="M63" s="201">
        <v>0</v>
      </c>
      <c r="N63" s="201">
        <v>0</v>
      </c>
      <c r="O63" s="201">
        <v>0</v>
      </c>
      <c r="P63" s="201">
        <v>0</v>
      </c>
      <c r="Q63" s="201">
        <v>0</v>
      </c>
      <c r="R63" s="201">
        <v>0</v>
      </c>
      <c r="S63" s="201">
        <v>0</v>
      </c>
      <c r="T63" s="201">
        <v>0</v>
      </c>
      <c r="U63" s="201">
        <v>0</v>
      </c>
      <c r="V63" s="201">
        <v>0</v>
      </c>
      <c r="W63" s="201">
        <v>0</v>
      </c>
      <c r="X63" s="201">
        <v>0</v>
      </c>
      <c r="Y63" s="201">
        <v>0</v>
      </c>
      <c r="Z63" s="201">
        <v>0</v>
      </c>
      <c r="AA63" s="201">
        <v>0</v>
      </c>
      <c r="AB63" s="201">
        <v>0</v>
      </c>
      <c r="AC63" s="202">
        <f t="shared" si="1"/>
        <v>0</v>
      </c>
    </row>
    <row r="64" spans="1:29" ht="18.75" x14ac:dyDescent="0.25">
      <c r="A64" s="83" t="s">
        <v>244</v>
      </c>
      <c r="B64" s="82" t="s">
        <v>138</v>
      </c>
      <c r="C64" s="82"/>
      <c r="D64" s="80"/>
      <c r="E64" s="307">
        <v>0</v>
      </c>
      <c r="F64" s="307">
        <v>0</v>
      </c>
      <c r="G64" s="307">
        <v>0</v>
      </c>
      <c r="H64" s="307">
        <v>0</v>
      </c>
      <c r="I64" s="307">
        <v>0</v>
      </c>
      <c r="J64" s="201">
        <f t="shared" si="0"/>
        <v>0</v>
      </c>
      <c r="K64" s="201">
        <v>0</v>
      </c>
      <c r="L64" s="201">
        <v>0</v>
      </c>
      <c r="M64" s="201">
        <v>0</v>
      </c>
      <c r="N64" s="201">
        <v>0</v>
      </c>
      <c r="O64" s="201">
        <v>0</v>
      </c>
      <c r="P64" s="201">
        <v>0</v>
      </c>
      <c r="Q64" s="201">
        <v>0</v>
      </c>
      <c r="R64" s="201">
        <v>0</v>
      </c>
      <c r="S64" s="201">
        <v>0</v>
      </c>
      <c r="T64" s="201">
        <v>0</v>
      </c>
      <c r="U64" s="201">
        <v>0</v>
      </c>
      <c r="V64" s="201">
        <v>0</v>
      </c>
      <c r="W64" s="201">
        <v>0</v>
      </c>
      <c r="X64" s="201">
        <v>0</v>
      </c>
      <c r="Y64" s="201">
        <v>0</v>
      </c>
      <c r="Z64" s="201">
        <v>0</v>
      </c>
      <c r="AA64" s="201">
        <v>0</v>
      </c>
      <c r="AB64" s="201">
        <v>0</v>
      </c>
      <c r="AC64" s="202">
        <f t="shared" si="1"/>
        <v>0</v>
      </c>
    </row>
    <row r="65" spans="1:28" x14ac:dyDescent="0.25">
      <c r="A65" s="78"/>
      <c r="B65" s="79"/>
      <c r="C65" s="79"/>
      <c r="D65" s="79"/>
      <c r="E65" s="79"/>
      <c r="F65" s="79"/>
      <c r="G65" s="79"/>
      <c r="H65" s="78"/>
      <c r="I65" s="78"/>
      <c r="J65" s="72"/>
      <c r="K65" s="72"/>
      <c r="L65" s="72"/>
      <c r="M65" s="72"/>
      <c r="N65" s="72"/>
      <c r="O65" s="72"/>
      <c r="P65" s="72"/>
      <c r="Q65" s="72"/>
      <c r="R65" s="72"/>
      <c r="S65" s="72"/>
      <c r="T65" s="72"/>
      <c r="U65" s="72"/>
      <c r="V65" s="72"/>
      <c r="W65" s="72"/>
      <c r="X65" s="72"/>
      <c r="Y65" s="72"/>
      <c r="Z65" s="72"/>
      <c r="AA65" s="72"/>
      <c r="AB65" s="72"/>
    </row>
    <row r="66" spans="1:28" ht="54" customHeight="1" x14ac:dyDescent="0.25">
      <c r="A66" s="72"/>
      <c r="B66" s="391"/>
      <c r="C66" s="391"/>
      <c r="D66" s="391"/>
      <c r="E66" s="391"/>
      <c r="F66" s="391"/>
      <c r="G66" s="391"/>
      <c r="H66" s="77"/>
      <c r="I66" s="77"/>
      <c r="J66" s="77"/>
      <c r="K66" s="77"/>
      <c r="L66" s="77"/>
      <c r="M66" s="77"/>
      <c r="N66" s="77"/>
      <c r="O66" s="77"/>
      <c r="P66" s="77"/>
      <c r="Q66" s="77"/>
      <c r="R66" s="77"/>
      <c r="S66" s="77"/>
      <c r="T66" s="77"/>
      <c r="U66" s="77"/>
      <c r="V66" s="77"/>
      <c r="W66" s="77"/>
      <c r="X66" s="77"/>
      <c r="Y66" s="77"/>
      <c r="Z66" s="77"/>
      <c r="AA66" s="77"/>
      <c r="AB66" s="77"/>
    </row>
    <row r="67" spans="1:28" x14ac:dyDescent="0.25">
      <c r="A67" s="72"/>
      <c r="B67" s="72"/>
      <c r="C67" s="72"/>
      <c r="D67" s="72"/>
      <c r="E67" s="72"/>
      <c r="F67" s="72"/>
      <c r="H67" s="72"/>
      <c r="I67" s="72"/>
      <c r="J67" s="72"/>
      <c r="K67" s="72"/>
      <c r="L67" s="72"/>
      <c r="M67" s="72"/>
      <c r="N67" s="72"/>
      <c r="O67" s="72"/>
      <c r="P67" s="72"/>
      <c r="Q67" s="72"/>
      <c r="R67" s="72"/>
      <c r="S67" s="72"/>
      <c r="T67" s="72"/>
      <c r="U67" s="72"/>
      <c r="V67" s="72"/>
      <c r="W67" s="72"/>
      <c r="X67" s="72"/>
      <c r="Y67" s="72"/>
      <c r="Z67" s="72"/>
      <c r="AA67" s="72"/>
      <c r="AB67" s="72"/>
    </row>
    <row r="68" spans="1:28" ht="50.25" customHeight="1" x14ac:dyDescent="0.25">
      <c r="A68" s="72"/>
      <c r="B68" s="392"/>
      <c r="C68" s="392"/>
      <c r="D68" s="392"/>
      <c r="E68" s="392"/>
      <c r="F68" s="392"/>
      <c r="G68" s="392"/>
      <c r="H68" s="72"/>
      <c r="I68" s="72"/>
      <c r="J68" s="72"/>
      <c r="K68" s="72"/>
      <c r="L68" s="72"/>
      <c r="M68" s="72"/>
      <c r="N68" s="72"/>
      <c r="O68" s="72"/>
      <c r="P68" s="72"/>
      <c r="Q68" s="72"/>
      <c r="R68" s="72"/>
      <c r="S68" s="72"/>
      <c r="T68" s="72"/>
      <c r="U68" s="72"/>
      <c r="V68" s="72"/>
      <c r="W68" s="72"/>
      <c r="X68" s="72"/>
      <c r="Y68" s="72"/>
      <c r="Z68" s="72"/>
      <c r="AA68" s="72"/>
      <c r="AB68" s="72"/>
    </row>
    <row r="69" spans="1:28" x14ac:dyDescent="0.25">
      <c r="A69" s="72"/>
      <c r="B69" s="72"/>
      <c r="C69" s="72"/>
      <c r="D69" s="72"/>
      <c r="E69" s="72"/>
      <c r="F69" s="72"/>
      <c r="H69" s="72"/>
      <c r="I69" s="72"/>
      <c r="J69" s="72"/>
      <c r="K69" s="72"/>
      <c r="L69" s="72"/>
      <c r="M69" s="72"/>
      <c r="N69" s="72"/>
      <c r="O69" s="72"/>
      <c r="P69" s="72"/>
      <c r="Q69" s="72"/>
      <c r="R69" s="72"/>
      <c r="S69" s="72"/>
      <c r="T69" s="72"/>
      <c r="U69" s="72"/>
      <c r="V69" s="72"/>
      <c r="W69" s="72"/>
      <c r="X69" s="72"/>
      <c r="Y69" s="72"/>
      <c r="Z69" s="72"/>
      <c r="AA69" s="72"/>
      <c r="AB69" s="72"/>
    </row>
    <row r="70" spans="1:28" ht="36.75" customHeight="1" x14ac:dyDescent="0.25">
      <c r="A70" s="72"/>
      <c r="B70" s="391"/>
      <c r="C70" s="391"/>
      <c r="D70" s="391"/>
      <c r="E70" s="391"/>
      <c r="F70" s="391"/>
      <c r="G70" s="391"/>
      <c r="H70" s="72"/>
      <c r="I70" s="72"/>
      <c r="J70" s="72"/>
      <c r="K70" s="72"/>
      <c r="L70" s="72"/>
      <c r="M70" s="72"/>
      <c r="N70" s="72"/>
      <c r="O70" s="72"/>
      <c r="P70" s="72"/>
      <c r="Q70" s="72"/>
      <c r="R70" s="72"/>
      <c r="S70" s="72"/>
      <c r="T70" s="72"/>
      <c r="U70" s="72"/>
      <c r="V70" s="72"/>
      <c r="W70" s="72"/>
      <c r="X70" s="72"/>
      <c r="Y70" s="72"/>
      <c r="Z70" s="72"/>
      <c r="AA70" s="72"/>
      <c r="AB70" s="72"/>
    </row>
    <row r="71" spans="1:28" x14ac:dyDescent="0.25">
      <c r="A71" s="72"/>
      <c r="B71" s="76"/>
      <c r="C71" s="76"/>
      <c r="D71" s="76"/>
      <c r="E71" s="76"/>
      <c r="F71" s="76"/>
      <c r="H71" s="72"/>
      <c r="I71" s="72"/>
      <c r="J71" s="75"/>
      <c r="K71" s="72"/>
      <c r="L71" s="72"/>
      <c r="M71" s="72"/>
      <c r="N71" s="72"/>
      <c r="O71" s="72"/>
      <c r="P71" s="72"/>
      <c r="Q71" s="72"/>
      <c r="R71" s="72"/>
      <c r="S71" s="72"/>
      <c r="T71" s="72"/>
      <c r="U71" s="72"/>
      <c r="V71" s="72"/>
      <c r="W71" s="72"/>
      <c r="X71" s="72"/>
      <c r="Y71" s="72"/>
      <c r="Z71" s="72"/>
      <c r="AA71" s="72"/>
      <c r="AB71" s="72"/>
    </row>
    <row r="72" spans="1:28" ht="51" customHeight="1" x14ac:dyDescent="0.25">
      <c r="A72" s="72"/>
      <c r="B72" s="391"/>
      <c r="C72" s="391"/>
      <c r="D72" s="391"/>
      <c r="E72" s="391"/>
      <c r="F72" s="391"/>
      <c r="G72" s="391"/>
      <c r="H72" s="72"/>
      <c r="I72" s="72"/>
      <c r="J72" s="75"/>
      <c r="K72" s="72"/>
      <c r="L72" s="72"/>
      <c r="M72" s="72"/>
      <c r="N72" s="72"/>
      <c r="O72" s="72"/>
      <c r="P72" s="72"/>
      <c r="Q72" s="72"/>
      <c r="R72" s="72"/>
      <c r="S72" s="72"/>
      <c r="T72" s="72"/>
      <c r="U72" s="72"/>
      <c r="V72" s="72"/>
      <c r="W72" s="72"/>
      <c r="X72" s="72"/>
      <c r="Y72" s="72"/>
      <c r="Z72" s="72"/>
      <c r="AA72" s="72"/>
      <c r="AB72" s="72"/>
    </row>
    <row r="73" spans="1:28" ht="32.25" customHeight="1" x14ac:dyDescent="0.25">
      <c r="A73" s="72"/>
      <c r="B73" s="392"/>
      <c r="C73" s="392"/>
      <c r="D73" s="392"/>
      <c r="E73" s="392"/>
      <c r="F73" s="392"/>
      <c r="G73" s="392"/>
      <c r="H73" s="72"/>
      <c r="I73" s="72"/>
      <c r="J73" s="72"/>
      <c r="K73" s="72"/>
      <c r="L73" s="72"/>
      <c r="M73" s="72"/>
      <c r="N73" s="72"/>
      <c r="O73" s="72"/>
      <c r="P73" s="72"/>
      <c r="Q73" s="72"/>
      <c r="R73" s="72"/>
      <c r="S73" s="72"/>
      <c r="T73" s="72"/>
      <c r="U73" s="72"/>
      <c r="V73" s="72"/>
      <c r="W73" s="72"/>
      <c r="X73" s="72"/>
      <c r="Y73" s="72"/>
      <c r="Z73" s="72"/>
      <c r="AA73" s="72"/>
      <c r="AB73" s="72"/>
    </row>
    <row r="74" spans="1:28" ht="51.75" customHeight="1" x14ac:dyDescent="0.25">
      <c r="A74" s="72"/>
      <c r="B74" s="391"/>
      <c r="C74" s="391"/>
      <c r="D74" s="391"/>
      <c r="E74" s="391"/>
      <c r="F74" s="391"/>
      <c r="G74" s="391"/>
      <c r="H74" s="72"/>
      <c r="I74" s="72"/>
      <c r="J74" s="72"/>
      <c r="K74" s="72"/>
      <c r="L74" s="72"/>
      <c r="M74" s="72"/>
      <c r="N74" s="72"/>
      <c r="O74" s="72"/>
      <c r="P74" s="72"/>
      <c r="Q74" s="72"/>
      <c r="R74" s="72"/>
      <c r="S74" s="72"/>
      <c r="T74" s="72"/>
      <c r="U74" s="72"/>
      <c r="V74" s="72"/>
      <c r="W74" s="72"/>
      <c r="X74" s="72"/>
      <c r="Y74" s="72"/>
      <c r="Z74" s="72"/>
      <c r="AA74" s="72"/>
      <c r="AB74" s="72"/>
    </row>
    <row r="75" spans="1:28" ht="21.75" customHeight="1" x14ac:dyDescent="0.25">
      <c r="A75" s="72"/>
      <c r="B75" s="389"/>
      <c r="C75" s="389"/>
      <c r="D75" s="389"/>
      <c r="E75" s="389"/>
      <c r="F75" s="389"/>
      <c r="G75" s="389"/>
      <c r="H75" s="73"/>
      <c r="I75" s="73"/>
      <c r="J75" s="72"/>
      <c r="K75" s="72"/>
      <c r="L75" s="72"/>
      <c r="M75" s="72"/>
      <c r="N75" s="72"/>
      <c r="O75" s="72"/>
      <c r="P75" s="72"/>
      <c r="Q75" s="72"/>
      <c r="R75" s="72"/>
      <c r="S75" s="72"/>
      <c r="T75" s="72"/>
      <c r="U75" s="72"/>
      <c r="V75" s="72"/>
      <c r="W75" s="72"/>
      <c r="X75" s="72"/>
      <c r="Y75" s="72"/>
      <c r="Z75" s="72"/>
      <c r="AA75" s="72"/>
      <c r="AB75" s="72"/>
    </row>
    <row r="76" spans="1:28" ht="23.25" customHeight="1" x14ac:dyDescent="0.25">
      <c r="A76" s="72"/>
      <c r="B76" s="73"/>
      <c r="C76" s="73"/>
      <c r="D76" s="73"/>
      <c r="E76" s="73"/>
      <c r="F76" s="73"/>
      <c r="H76" s="72"/>
      <c r="I76" s="72"/>
      <c r="J76" s="72"/>
      <c r="K76" s="72"/>
      <c r="L76" s="72"/>
      <c r="M76" s="72"/>
      <c r="N76" s="72"/>
      <c r="O76" s="72"/>
      <c r="P76" s="72"/>
      <c r="Q76" s="72"/>
      <c r="R76" s="72"/>
      <c r="S76" s="72"/>
      <c r="T76" s="72"/>
      <c r="U76" s="72"/>
      <c r="V76" s="72"/>
      <c r="W76" s="72"/>
      <c r="X76" s="72"/>
      <c r="Y76" s="72"/>
      <c r="Z76" s="72"/>
      <c r="AA76" s="72"/>
      <c r="AB76" s="72"/>
    </row>
    <row r="77" spans="1:28" ht="18.75" customHeight="1" x14ac:dyDescent="0.25">
      <c r="A77" s="72"/>
      <c r="B77" s="390"/>
      <c r="C77" s="390"/>
      <c r="D77" s="390"/>
      <c r="E77" s="390"/>
      <c r="F77" s="390"/>
      <c r="G77" s="390"/>
      <c r="H77" s="72"/>
      <c r="I77" s="72"/>
      <c r="J77" s="72"/>
      <c r="K77" s="72"/>
      <c r="L77" s="72"/>
      <c r="M77" s="72"/>
      <c r="N77" s="72"/>
      <c r="O77" s="72"/>
      <c r="P77" s="72"/>
      <c r="Q77" s="72"/>
      <c r="R77" s="72"/>
      <c r="S77" s="72"/>
      <c r="T77" s="72"/>
      <c r="U77" s="72"/>
      <c r="V77" s="72"/>
      <c r="W77" s="72"/>
      <c r="X77" s="72"/>
      <c r="Y77" s="72"/>
      <c r="Z77" s="72"/>
      <c r="AA77" s="72"/>
      <c r="AB77" s="72"/>
    </row>
    <row r="78" spans="1:28" x14ac:dyDescent="0.25">
      <c r="A78" s="72"/>
      <c r="B78" s="72"/>
      <c r="C78" s="72"/>
      <c r="D78" s="72"/>
      <c r="E78" s="72"/>
      <c r="F78" s="72"/>
      <c r="H78" s="72"/>
      <c r="I78" s="72"/>
      <c r="J78" s="72"/>
      <c r="K78" s="72"/>
      <c r="L78" s="72"/>
      <c r="M78" s="72"/>
      <c r="N78" s="72"/>
      <c r="O78" s="72"/>
      <c r="P78" s="72"/>
      <c r="Q78" s="72"/>
      <c r="R78" s="72"/>
      <c r="S78" s="72"/>
      <c r="T78" s="72"/>
      <c r="U78" s="72"/>
      <c r="V78" s="72"/>
      <c r="W78" s="72"/>
      <c r="X78" s="72"/>
      <c r="Y78" s="72"/>
      <c r="Z78" s="72"/>
      <c r="AA78" s="72"/>
      <c r="AB78" s="72"/>
    </row>
    <row r="79" spans="1:28" x14ac:dyDescent="0.25">
      <c r="A79" s="72"/>
      <c r="B79" s="72"/>
      <c r="C79" s="72"/>
      <c r="D79" s="72"/>
      <c r="E79" s="72"/>
      <c r="F79" s="72"/>
      <c r="H79" s="72"/>
      <c r="I79" s="72"/>
      <c r="J79" s="72"/>
      <c r="K79" s="72"/>
      <c r="L79" s="72"/>
      <c r="M79" s="72"/>
      <c r="N79" s="72"/>
      <c r="O79" s="72"/>
      <c r="P79" s="72"/>
      <c r="Q79" s="72"/>
      <c r="R79" s="72"/>
      <c r="S79" s="72"/>
      <c r="T79" s="72"/>
      <c r="U79" s="72"/>
      <c r="V79" s="72"/>
      <c r="W79" s="72"/>
      <c r="X79" s="72"/>
      <c r="Y79" s="72"/>
      <c r="Z79" s="72"/>
      <c r="AA79" s="72"/>
      <c r="AB79" s="72"/>
    </row>
    <row r="80" spans="1:28" x14ac:dyDescent="0.25">
      <c r="G80" s="71"/>
    </row>
    <row r="81" spans="7:7" x14ac:dyDescent="0.25">
      <c r="G81" s="71"/>
    </row>
    <row r="82" spans="7:7" x14ac:dyDescent="0.25">
      <c r="G82" s="71"/>
    </row>
    <row r="83" spans="7:7" x14ac:dyDescent="0.25">
      <c r="G83" s="71"/>
    </row>
    <row r="84" spans="7:7" x14ac:dyDescent="0.25">
      <c r="G84" s="71"/>
    </row>
    <row r="85" spans="7:7" x14ac:dyDescent="0.25">
      <c r="G85" s="71"/>
    </row>
    <row r="86" spans="7:7" x14ac:dyDescent="0.25">
      <c r="G86" s="71"/>
    </row>
    <row r="87" spans="7:7" x14ac:dyDescent="0.25">
      <c r="G87" s="71"/>
    </row>
    <row r="88" spans="7:7" x14ac:dyDescent="0.25">
      <c r="G88" s="71"/>
    </row>
    <row r="89" spans="7:7" x14ac:dyDescent="0.25">
      <c r="G89" s="71"/>
    </row>
    <row r="90" spans="7:7" x14ac:dyDescent="0.25">
      <c r="G90" s="71"/>
    </row>
    <row r="91" spans="7:7" x14ac:dyDescent="0.25">
      <c r="G91" s="71"/>
    </row>
    <row r="92" spans="7:7" x14ac:dyDescent="0.25">
      <c r="G92" s="71"/>
    </row>
  </sheetData>
  <mergeCells count="39">
    <mergeCell ref="X20:AA20"/>
    <mergeCell ref="X21:Y21"/>
    <mergeCell ref="Z21:AA21"/>
    <mergeCell ref="P20:S20"/>
    <mergeCell ref="P21:Q21"/>
    <mergeCell ref="R21:S21"/>
    <mergeCell ref="T20:W20"/>
    <mergeCell ref="T21:U21"/>
    <mergeCell ref="V21:W21"/>
    <mergeCell ref="B75:G75"/>
    <mergeCell ref="B77:G77"/>
    <mergeCell ref="B66:G66"/>
    <mergeCell ref="B68:G68"/>
    <mergeCell ref="B70:G70"/>
    <mergeCell ref="B72:G72"/>
    <mergeCell ref="B73:G73"/>
    <mergeCell ref="B74:G74"/>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L20:O20"/>
    <mergeCell ref="L21:M21"/>
    <mergeCell ref="N21:O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I23" sqref="I23:I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71</v>
      </c>
    </row>
    <row r="2" spans="1:48" ht="18.75" x14ac:dyDescent="0.3">
      <c r="AV2" s="15" t="s">
        <v>12</v>
      </c>
    </row>
    <row r="3" spans="1:48" ht="18.75" x14ac:dyDescent="0.3">
      <c r="AV3" s="15" t="s">
        <v>70</v>
      </c>
    </row>
    <row r="4" spans="1:48" ht="18.75" x14ac:dyDescent="0.3">
      <c r="AV4" s="15"/>
    </row>
    <row r="5" spans="1:48" ht="18.75" customHeight="1" x14ac:dyDescent="0.25">
      <c r="A5" s="311" t="str">
        <f>'1. паспорт местоположение'!A5:C5</f>
        <v>Год раскрытия информации: 2022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5"/>
    </row>
    <row r="7" spans="1:48" ht="18.75" x14ac:dyDescent="0.25">
      <c r="A7" s="315" t="s">
        <v>11</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5.75" x14ac:dyDescent="0.25">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12" t="s">
        <v>10</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x14ac:dyDescent="0.25">
      <c r="A12" s="317" t="s">
        <v>591</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312" t="s">
        <v>9</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15.75" x14ac:dyDescent="0.25">
      <c r="A15" s="318" t="str">
        <f>'1. паспорт местоположение'!A15:C15</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12" t="s">
        <v>7</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6"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6" customFormat="1" x14ac:dyDescent="0.25">
      <c r="A21" s="393" t="s">
        <v>520</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94" t="s">
        <v>54</v>
      </c>
      <c r="B22" s="397" t="s">
        <v>26</v>
      </c>
      <c r="C22" s="394" t="s">
        <v>53</v>
      </c>
      <c r="D22" s="394" t="s">
        <v>52</v>
      </c>
      <c r="E22" s="400" t="s">
        <v>531</v>
      </c>
      <c r="F22" s="401"/>
      <c r="G22" s="401"/>
      <c r="H22" s="401"/>
      <c r="I22" s="401"/>
      <c r="J22" s="401"/>
      <c r="K22" s="401"/>
      <c r="L22" s="402"/>
      <c r="M22" s="394" t="s">
        <v>51</v>
      </c>
      <c r="N22" s="394" t="s">
        <v>50</v>
      </c>
      <c r="O22" s="394" t="s">
        <v>49</v>
      </c>
      <c r="P22" s="403" t="s">
        <v>276</v>
      </c>
      <c r="Q22" s="403" t="s">
        <v>48</v>
      </c>
      <c r="R22" s="403" t="s">
        <v>47</v>
      </c>
      <c r="S22" s="403" t="s">
        <v>46</v>
      </c>
      <c r="T22" s="403"/>
      <c r="U22" s="404" t="s">
        <v>45</v>
      </c>
      <c r="V22" s="404" t="s">
        <v>44</v>
      </c>
      <c r="W22" s="403" t="s">
        <v>43</v>
      </c>
      <c r="X22" s="403" t="s">
        <v>42</v>
      </c>
      <c r="Y22" s="403" t="s">
        <v>41</v>
      </c>
      <c r="Z22" s="417" t="s">
        <v>40</v>
      </c>
      <c r="AA22" s="403" t="s">
        <v>39</v>
      </c>
      <c r="AB22" s="403" t="s">
        <v>38</v>
      </c>
      <c r="AC22" s="403" t="s">
        <v>37</v>
      </c>
      <c r="AD22" s="403" t="s">
        <v>36</v>
      </c>
      <c r="AE22" s="403" t="s">
        <v>35</v>
      </c>
      <c r="AF22" s="403" t="s">
        <v>34</v>
      </c>
      <c r="AG22" s="403"/>
      <c r="AH22" s="403"/>
      <c r="AI22" s="403"/>
      <c r="AJ22" s="403"/>
      <c r="AK22" s="403"/>
      <c r="AL22" s="403" t="s">
        <v>33</v>
      </c>
      <c r="AM22" s="403"/>
      <c r="AN22" s="403"/>
      <c r="AO22" s="403"/>
      <c r="AP22" s="403" t="s">
        <v>32</v>
      </c>
      <c r="AQ22" s="403"/>
      <c r="AR22" s="403" t="s">
        <v>31</v>
      </c>
      <c r="AS22" s="403" t="s">
        <v>30</v>
      </c>
      <c r="AT22" s="403" t="s">
        <v>29</v>
      </c>
      <c r="AU22" s="403" t="s">
        <v>28</v>
      </c>
      <c r="AV22" s="407" t="s">
        <v>27</v>
      </c>
    </row>
    <row r="23" spans="1:48" s="26" customFormat="1" ht="64.5" customHeight="1" x14ac:dyDescent="0.25">
      <c r="A23" s="395"/>
      <c r="B23" s="398"/>
      <c r="C23" s="395"/>
      <c r="D23" s="395"/>
      <c r="E23" s="409" t="s">
        <v>25</v>
      </c>
      <c r="F23" s="411" t="s">
        <v>142</v>
      </c>
      <c r="G23" s="411" t="s">
        <v>141</v>
      </c>
      <c r="H23" s="411" t="s">
        <v>140</v>
      </c>
      <c r="I23" s="415" t="s">
        <v>440</v>
      </c>
      <c r="J23" s="415" t="s">
        <v>441</v>
      </c>
      <c r="K23" s="415" t="s">
        <v>442</v>
      </c>
      <c r="L23" s="411" t="s">
        <v>82</v>
      </c>
      <c r="M23" s="395"/>
      <c r="N23" s="395"/>
      <c r="O23" s="395"/>
      <c r="P23" s="403"/>
      <c r="Q23" s="403"/>
      <c r="R23" s="403"/>
      <c r="S23" s="413" t="s">
        <v>3</v>
      </c>
      <c r="T23" s="413" t="s">
        <v>13</v>
      </c>
      <c r="U23" s="404"/>
      <c r="V23" s="404"/>
      <c r="W23" s="403"/>
      <c r="X23" s="403"/>
      <c r="Y23" s="403"/>
      <c r="Z23" s="403"/>
      <c r="AA23" s="403"/>
      <c r="AB23" s="403"/>
      <c r="AC23" s="403"/>
      <c r="AD23" s="403"/>
      <c r="AE23" s="403"/>
      <c r="AF23" s="403" t="s">
        <v>24</v>
      </c>
      <c r="AG23" s="403"/>
      <c r="AH23" s="403" t="s">
        <v>23</v>
      </c>
      <c r="AI23" s="403"/>
      <c r="AJ23" s="394" t="s">
        <v>22</v>
      </c>
      <c r="AK23" s="394" t="s">
        <v>21</v>
      </c>
      <c r="AL23" s="394" t="s">
        <v>20</v>
      </c>
      <c r="AM23" s="394" t="s">
        <v>19</v>
      </c>
      <c r="AN23" s="394" t="s">
        <v>18</v>
      </c>
      <c r="AO23" s="394" t="s">
        <v>17</v>
      </c>
      <c r="AP23" s="394" t="s">
        <v>16</v>
      </c>
      <c r="AQ23" s="405" t="s">
        <v>13</v>
      </c>
      <c r="AR23" s="403"/>
      <c r="AS23" s="403"/>
      <c r="AT23" s="403"/>
      <c r="AU23" s="403"/>
      <c r="AV23" s="408"/>
    </row>
    <row r="24" spans="1:48" s="26"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70" t="s">
        <v>15</v>
      </c>
      <c r="AG24" s="170" t="s">
        <v>14</v>
      </c>
      <c r="AH24" s="171" t="s">
        <v>3</v>
      </c>
      <c r="AI24" s="171" t="s">
        <v>13</v>
      </c>
      <c r="AJ24" s="396"/>
      <c r="AK24" s="396"/>
      <c r="AL24" s="396"/>
      <c r="AM24" s="396"/>
      <c r="AN24" s="396"/>
      <c r="AO24" s="396"/>
      <c r="AP24" s="396"/>
      <c r="AQ24" s="406"/>
      <c r="AR24" s="403"/>
      <c r="AS24" s="403"/>
      <c r="AT24" s="403"/>
      <c r="AU24" s="403"/>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7" zoomScale="90" zoomScaleNormal="90" zoomScaleSheetLayoutView="90" workbookViewId="0">
      <selection activeCell="B29" sqref="B29"/>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44" t="s">
        <v>71</v>
      </c>
    </row>
    <row r="2" spans="1:8" ht="18.75" x14ac:dyDescent="0.3">
      <c r="B2" s="15" t="s">
        <v>12</v>
      </c>
    </row>
    <row r="3" spans="1:8" ht="18.75" x14ac:dyDescent="0.3">
      <c r="B3" s="15" t="s">
        <v>539</v>
      </c>
    </row>
    <row r="4" spans="1:8" x14ac:dyDescent="0.25">
      <c r="B4" s="49"/>
    </row>
    <row r="5" spans="1:8" ht="18.75" x14ac:dyDescent="0.3">
      <c r="A5" s="418" t="str">
        <f>'1. паспорт местоположение'!A5:C5</f>
        <v>Год раскрытия информации: 2022 год</v>
      </c>
      <c r="B5" s="418"/>
      <c r="C5" s="94"/>
      <c r="D5" s="94"/>
      <c r="E5" s="94"/>
      <c r="F5" s="94"/>
      <c r="G5" s="94"/>
      <c r="H5" s="94"/>
    </row>
    <row r="6" spans="1:8" ht="18.75" x14ac:dyDescent="0.3">
      <c r="A6" s="175"/>
      <c r="B6" s="175"/>
      <c r="C6" s="175"/>
      <c r="D6" s="175"/>
      <c r="E6" s="175"/>
      <c r="F6" s="175"/>
      <c r="G6" s="175"/>
      <c r="H6" s="175"/>
    </row>
    <row r="7" spans="1:8" ht="18.75" x14ac:dyDescent="0.25">
      <c r="A7" s="315" t="s">
        <v>11</v>
      </c>
      <c r="B7" s="315"/>
      <c r="C7" s="174"/>
      <c r="D7" s="174"/>
      <c r="E7" s="174"/>
      <c r="F7" s="174"/>
      <c r="G7" s="174"/>
      <c r="H7" s="174"/>
    </row>
    <row r="8" spans="1:8" ht="18.75" x14ac:dyDescent="0.25">
      <c r="A8" s="174"/>
      <c r="B8" s="174"/>
      <c r="C8" s="174"/>
      <c r="D8" s="174"/>
      <c r="E8" s="174"/>
      <c r="F8" s="174"/>
      <c r="G8" s="174"/>
      <c r="H8" s="174"/>
    </row>
    <row r="9" spans="1:8" x14ac:dyDescent="0.25">
      <c r="A9" s="318" t="str">
        <f>'1. паспорт местоположение'!A9:C9</f>
        <v>АО "Россети Тюмень"</v>
      </c>
      <c r="B9" s="318"/>
      <c r="C9" s="172"/>
      <c r="D9" s="172"/>
      <c r="E9" s="172"/>
      <c r="F9" s="172"/>
      <c r="G9" s="172"/>
      <c r="H9" s="172"/>
    </row>
    <row r="10" spans="1:8" x14ac:dyDescent="0.25">
      <c r="A10" s="312" t="s">
        <v>10</v>
      </c>
      <c r="B10" s="312"/>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317" t="s">
        <v>592</v>
      </c>
      <c r="B12" s="317"/>
      <c r="C12" s="172"/>
      <c r="D12" s="172"/>
      <c r="E12" s="172"/>
      <c r="F12" s="172"/>
      <c r="G12" s="172"/>
      <c r="H12" s="172"/>
    </row>
    <row r="13" spans="1:8" x14ac:dyDescent="0.25">
      <c r="A13" s="312" t="s">
        <v>9</v>
      </c>
      <c r="B13" s="312"/>
      <c r="C13" s="173"/>
      <c r="D13" s="173"/>
      <c r="E13" s="173"/>
      <c r="F13" s="173"/>
      <c r="G13" s="173"/>
      <c r="H13" s="173"/>
    </row>
    <row r="14" spans="1:8" ht="18.75" x14ac:dyDescent="0.25">
      <c r="A14" s="11"/>
      <c r="B14" s="11"/>
      <c r="C14" s="11"/>
      <c r="D14" s="11"/>
      <c r="E14" s="11"/>
      <c r="F14" s="11"/>
      <c r="G14" s="11"/>
      <c r="H14" s="11"/>
    </row>
    <row r="15" spans="1:8" x14ac:dyDescent="0.25">
      <c r="A15" s="318" t="str">
        <f>'1. паспорт местоположение'!A15:C15</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c r="B15" s="318"/>
      <c r="C15" s="172"/>
      <c r="D15" s="172"/>
      <c r="E15" s="172"/>
      <c r="F15" s="172"/>
      <c r="G15" s="172"/>
      <c r="H15" s="172"/>
    </row>
    <row r="16" spans="1:8" x14ac:dyDescent="0.25">
      <c r="A16" s="312" t="s">
        <v>7</v>
      </c>
      <c r="B16" s="312"/>
      <c r="C16" s="173"/>
      <c r="D16" s="173"/>
      <c r="E16" s="173"/>
      <c r="F16" s="173"/>
      <c r="G16" s="173"/>
      <c r="H16" s="173"/>
    </row>
    <row r="17" spans="1:2" x14ac:dyDescent="0.25">
      <c r="B17" s="141"/>
    </row>
    <row r="18" spans="1:2" ht="33.75" customHeight="1" x14ac:dyDescent="0.25">
      <c r="A18" s="422" t="s">
        <v>521</v>
      </c>
      <c r="B18" s="423"/>
    </row>
    <row r="19" spans="1:2" x14ac:dyDescent="0.25">
      <c r="B19" s="49"/>
    </row>
    <row r="20" spans="1:2" ht="16.5" thickBot="1" x14ac:dyDescent="0.3">
      <c r="B20" s="142"/>
    </row>
    <row r="21" spans="1:2" ht="45.75" thickBot="1" x14ac:dyDescent="0.3">
      <c r="A21" s="143" t="s">
        <v>388</v>
      </c>
      <c r="B21" s="144" t="str">
        <f>A15</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row>
    <row r="22" spans="1:2" ht="16.5" thickBot="1" x14ac:dyDescent="0.3">
      <c r="A22" s="143" t="s">
        <v>389</v>
      </c>
      <c r="B22" s="144"/>
    </row>
    <row r="23" spans="1:2" ht="16.5" thickBot="1" x14ac:dyDescent="0.3">
      <c r="A23" s="143" t="s">
        <v>354</v>
      </c>
      <c r="B23" s="145" t="s">
        <v>556</v>
      </c>
    </row>
    <row r="24" spans="1:2" ht="16.5" thickBot="1" x14ac:dyDescent="0.3">
      <c r="A24" s="143" t="s">
        <v>390</v>
      </c>
      <c r="B24" s="145" t="s">
        <v>593</v>
      </c>
    </row>
    <row r="25" spans="1:2" ht="16.5" thickBot="1" x14ac:dyDescent="0.3">
      <c r="A25" s="146" t="s">
        <v>391</v>
      </c>
      <c r="B25" s="144">
        <v>2023</v>
      </c>
    </row>
    <row r="26" spans="1:2" ht="16.5" thickBot="1" x14ac:dyDescent="0.3">
      <c r="A26" s="147" t="s">
        <v>392</v>
      </c>
      <c r="B26" s="148" t="s">
        <v>557</v>
      </c>
    </row>
    <row r="27" spans="1:2" ht="29.25" thickBot="1" x14ac:dyDescent="0.3">
      <c r="A27" s="155" t="s">
        <v>595</v>
      </c>
      <c r="B27" s="306">
        <v>17.545999999999999</v>
      </c>
    </row>
    <row r="28" spans="1:2" ht="16.5" thickBot="1" x14ac:dyDescent="0.3">
      <c r="A28" s="150" t="s">
        <v>393</v>
      </c>
      <c r="B28" s="150" t="s">
        <v>596</v>
      </c>
    </row>
    <row r="29" spans="1:2" ht="29.25" thickBot="1" x14ac:dyDescent="0.3">
      <c r="A29" s="156" t="s">
        <v>394</v>
      </c>
      <c r="B29" s="306">
        <v>0</v>
      </c>
    </row>
    <row r="30" spans="1:2" ht="29.25" thickBot="1" x14ac:dyDescent="0.3">
      <c r="A30" s="156" t="s">
        <v>395</v>
      </c>
      <c r="B30" s="306">
        <v>0</v>
      </c>
    </row>
    <row r="31" spans="1:2" ht="16.5" thickBot="1" x14ac:dyDescent="0.3">
      <c r="A31" s="150" t="s">
        <v>396</v>
      </c>
      <c r="B31" s="150"/>
    </row>
    <row r="32" spans="1:2" ht="29.25" thickBot="1" x14ac:dyDescent="0.3">
      <c r="A32" s="156" t="s">
        <v>397</v>
      </c>
      <c r="B32" s="306">
        <v>0</v>
      </c>
    </row>
    <row r="33" spans="1:2" ht="16.5" thickBot="1" x14ac:dyDescent="0.3">
      <c r="A33" s="150" t="s">
        <v>398</v>
      </c>
      <c r="B33" s="150"/>
    </row>
    <row r="34" spans="1:2" ht="16.5" thickBot="1" x14ac:dyDescent="0.3">
      <c r="A34" s="150" t="s">
        <v>399</v>
      </c>
      <c r="B34" s="150"/>
    </row>
    <row r="35" spans="1:2" ht="16.5" thickBot="1" x14ac:dyDescent="0.3">
      <c r="A35" s="150" t="s">
        <v>400</v>
      </c>
      <c r="B35" s="150"/>
    </row>
    <row r="36" spans="1:2" ht="16.5" thickBot="1" x14ac:dyDescent="0.3">
      <c r="A36" s="150" t="s">
        <v>401</v>
      </c>
      <c r="B36" s="150"/>
    </row>
    <row r="37" spans="1:2" ht="29.25" thickBot="1" x14ac:dyDescent="0.3">
      <c r="A37" s="156" t="s">
        <v>402</v>
      </c>
      <c r="B37" s="306">
        <v>0</v>
      </c>
    </row>
    <row r="38" spans="1:2" ht="16.5" thickBot="1" x14ac:dyDescent="0.3">
      <c r="A38" s="150" t="s">
        <v>398</v>
      </c>
      <c r="B38" s="150"/>
    </row>
    <row r="39" spans="1:2" ht="16.5" thickBot="1" x14ac:dyDescent="0.3">
      <c r="A39" s="150" t="s">
        <v>399</v>
      </c>
      <c r="B39" s="150"/>
    </row>
    <row r="40" spans="1:2" ht="16.5" thickBot="1" x14ac:dyDescent="0.3">
      <c r="A40" s="150" t="s">
        <v>400</v>
      </c>
      <c r="B40" s="150"/>
    </row>
    <row r="41" spans="1:2" ht="16.5" thickBot="1" x14ac:dyDescent="0.3">
      <c r="A41" s="150" t="s">
        <v>401</v>
      </c>
      <c r="B41" s="150"/>
    </row>
    <row r="42" spans="1:2" ht="29.25" thickBot="1" x14ac:dyDescent="0.3">
      <c r="A42" s="156" t="s">
        <v>403</v>
      </c>
      <c r="B42" s="306">
        <v>0</v>
      </c>
    </row>
    <row r="43" spans="1:2" ht="16.5" thickBot="1" x14ac:dyDescent="0.3">
      <c r="A43" s="150" t="s">
        <v>398</v>
      </c>
      <c r="B43" s="150"/>
    </row>
    <row r="44" spans="1:2" ht="16.5" thickBot="1" x14ac:dyDescent="0.3">
      <c r="A44" s="150" t="s">
        <v>399</v>
      </c>
      <c r="B44" s="150"/>
    </row>
    <row r="45" spans="1:2" ht="16.5" thickBot="1" x14ac:dyDescent="0.3">
      <c r="A45" s="150" t="s">
        <v>400</v>
      </c>
      <c r="B45" s="150"/>
    </row>
    <row r="46" spans="1:2" ht="16.5" thickBot="1" x14ac:dyDescent="0.3">
      <c r="A46" s="150" t="s">
        <v>401</v>
      </c>
      <c r="B46" s="150"/>
    </row>
    <row r="47" spans="1:2" ht="29.25" thickBot="1" x14ac:dyDescent="0.3">
      <c r="A47" s="149" t="s">
        <v>404</v>
      </c>
      <c r="B47" s="157"/>
    </row>
    <row r="48" spans="1:2" ht="16.5" thickBot="1" x14ac:dyDescent="0.3">
      <c r="A48" s="151" t="s">
        <v>396</v>
      </c>
      <c r="B48" s="157"/>
    </row>
    <row r="49" spans="1:2" ht="16.5" thickBot="1" x14ac:dyDescent="0.3">
      <c r="A49" s="151" t="s">
        <v>405</v>
      </c>
      <c r="B49" s="157"/>
    </row>
    <row r="50" spans="1:2" ht="16.5" thickBot="1" x14ac:dyDescent="0.3">
      <c r="A50" s="151" t="s">
        <v>406</v>
      </c>
      <c r="B50" s="157"/>
    </row>
    <row r="51" spans="1:2" ht="16.5" thickBot="1" x14ac:dyDescent="0.3">
      <c r="A51" s="151" t="s">
        <v>407</v>
      </c>
      <c r="B51" s="157"/>
    </row>
    <row r="52" spans="1:2" ht="16.5" thickBot="1" x14ac:dyDescent="0.3">
      <c r="A52" s="146" t="s">
        <v>408</v>
      </c>
      <c r="B52" s="158"/>
    </row>
    <row r="53" spans="1:2" ht="16.5" thickBot="1" x14ac:dyDescent="0.3">
      <c r="A53" s="146" t="s">
        <v>409</v>
      </c>
      <c r="B53" s="158"/>
    </row>
    <row r="54" spans="1:2" ht="16.5" thickBot="1" x14ac:dyDescent="0.3">
      <c r="A54" s="146" t="s">
        <v>410</v>
      </c>
      <c r="B54" s="158"/>
    </row>
    <row r="55" spans="1:2" ht="16.5" thickBot="1" x14ac:dyDescent="0.3">
      <c r="A55" s="147" t="s">
        <v>411</v>
      </c>
      <c r="B55" s="148"/>
    </row>
    <row r="56" spans="1:2" x14ac:dyDescent="0.25">
      <c r="A56" s="149" t="s">
        <v>412</v>
      </c>
      <c r="B56" s="419" t="s">
        <v>555</v>
      </c>
    </row>
    <row r="57" spans="1:2" x14ac:dyDescent="0.25">
      <c r="A57" s="153" t="s">
        <v>413</v>
      </c>
      <c r="B57" s="420"/>
    </row>
    <row r="58" spans="1:2" x14ac:dyDescent="0.25">
      <c r="A58" s="153" t="s">
        <v>414</v>
      </c>
      <c r="B58" s="420"/>
    </row>
    <row r="59" spans="1:2" x14ac:dyDescent="0.25">
      <c r="A59" s="153" t="s">
        <v>415</v>
      </c>
      <c r="B59" s="420"/>
    </row>
    <row r="60" spans="1:2" x14ac:dyDescent="0.25">
      <c r="A60" s="153" t="s">
        <v>416</v>
      </c>
      <c r="B60" s="420"/>
    </row>
    <row r="61" spans="1:2" ht="16.5" thickBot="1" x14ac:dyDescent="0.3">
      <c r="A61" s="154" t="s">
        <v>417</v>
      </c>
      <c r="B61" s="421"/>
    </row>
    <row r="62" spans="1:2" ht="30.75" thickBot="1" x14ac:dyDescent="0.3">
      <c r="A62" s="151" t="s">
        <v>418</v>
      </c>
      <c r="B62" s="152"/>
    </row>
    <row r="63" spans="1:2" ht="29.25" thickBot="1" x14ac:dyDescent="0.3">
      <c r="A63" s="146" t="s">
        <v>419</v>
      </c>
      <c r="B63" s="152"/>
    </row>
    <row r="64" spans="1:2" ht="16.5" thickBot="1" x14ac:dyDescent="0.3">
      <c r="A64" s="151" t="s">
        <v>396</v>
      </c>
      <c r="B64" s="159"/>
    </row>
    <row r="65" spans="1:2" ht="16.5" thickBot="1" x14ac:dyDescent="0.3">
      <c r="A65" s="151" t="s">
        <v>420</v>
      </c>
      <c r="B65" s="152"/>
    </row>
    <row r="66" spans="1:2" ht="16.5" thickBot="1" x14ac:dyDescent="0.3">
      <c r="A66" s="151" t="s">
        <v>421</v>
      </c>
      <c r="B66" s="159"/>
    </row>
    <row r="67" spans="1:2" ht="30.75" thickBot="1" x14ac:dyDescent="0.3">
      <c r="A67" s="160" t="s">
        <v>422</v>
      </c>
      <c r="B67" s="176" t="s">
        <v>423</v>
      </c>
    </row>
    <row r="68" spans="1:2" ht="16.5" thickBot="1" x14ac:dyDescent="0.3">
      <c r="A68" s="146" t="s">
        <v>424</v>
      </c>
      <c r="B68" s="158"/>
    </row>
    <row r="69" spans="1:2" ht="16.5" thickBot="1" x14ac:dyDescent="0.3">
      <c r="A69" s="153" t="s">
        <v>425</v>
      </c>
      <c r="B69" s="161"/>
    </row>
    <row r="70" spans="1:2" ht="16.5" thickBot="1" x14ac:dyDescent="0.3">
      <c r="A70" s="153" t="s">
        <v>426</v>
      </c>
      <c r="B70" s="161"/>
    </row>
    <row r="71" spans="1:2" ht="16.5" thickBot="1" x14ac:dyDescent="0.3">
      <c r="A71" s="153" t="s">
        <v>427</v>
      </c>
      <c r="B71" s="161"/>
    </row>
    <row r="72" spans="1:2" ht="45.75" thickBot="1" x14ac:dyDescent="0.3">
      <c r="A72" s="162" t="s">
        <v>428</v>
      </c>
      <c r="B72" s="159" t="s">
        <v>429</v>
      </c>
    </row>
    <row r="73" spans="1:2" ht="28.5" x14ac:dyDescent="0.25">
      <c r="A73" s="149" t="s">
        <v>430</v>
      </c>
      <c r="B73" s="419" t="s">
        <v>431</v>
      </c>
    </row>
    <row r="74" spans="1:2" x14ac:dyDescent="0.25">
      <c r="A74" s="153" t="s">
        <v>432</v>
      </c>
      <c r="B74" s="420"/>
    </row>
    <row r="75" spans="1:2" x14ac:dyDescent="0.25">
      <c r="A75" s="153" t="s">
        <v>433</v>
      </c>
      <c r="B75" s="420"/>
    </row>
    <row r="76" spans="1:2" x14ac:dyDescent="0.25">
      <c r="A76" s="153" t="s">
        <v>434</v>
      </c>
      <c r="B76" s="420"/>
    </row>
    <row r="77" spans="1:2" x14ac:dyDescent="0.25">
      <c r="A77" s="153" t="s">
        <v>435</v>
      </c>
      <c r="B77" s="420"/>
    </row>
    <row r="78" spans="1:2" ht="16.5" thickBot="1" x14ac:dyDescent="0.3">
      <c r="A78" s="163" t="s">
        <v>436</v>
      </c>
      <c r="B78" s="421"/>
    </row>
    <row r="81" spans="1:2" x14ac:dyDescent="0.25">
      <c r="A81" s="164"/>
      <c r="B81" s="165"/>
    </row>
    <row r="82" spans="1:2" x14ac:dyDescent="0.25">
      <c r="B82" s="166"/>
    </row>
    <row r="83" spans="1:2" x14ac:dyDescent="0.25">
      <c r="B83" s="16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2015-11-30T14:18:17Z</cp:lastPrinted>
  <dcterms:created xsi:type="dcterms:W3CDTF">2015-08-16T15:31:05Z</dcterms:created>
  <dcterms:modified xsi:type="dcterms:W3CDTF">2022-03-23T06:34:33Z</dcterms:modified>
</cp:coreProperties>
</file>